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<sst xmlns="http://schemas.openxmlformats.org/spreadsheetml/2006/main" count="5841" uniqueCount="1144">
  <si>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</si>
  <si>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</si>
  <si>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</si>
  <si>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</si>
  <si>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</si>
  <si>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</si>
  <si>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</si>
  <si>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</si>
  <si>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</si>
  <si>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</si>
  <si>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</si>
  <si>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</si>
  <si>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</si>
  <si>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</si>
  <si>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</si>
  <si>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</si>
  <si>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</si>
  <si>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</si>
  <si>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</si>
  <si>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</si>
  <si>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</si>
  <si>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</si>
  <si>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</si>
  <si>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</si>
  <si>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</si>
  <si>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</si>
  <si>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</si>
  <si>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</si>
  <si>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</si>
  <si>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</si>
  <si>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</si>
  <si>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</si>
  <si>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</si>
  <si>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</si>
  <si>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</si>
  <si>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</si>
  <si>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</si>
  <si>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</si>
  <si>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</si>
  <si>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</si>
  <si>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</si>
  <si>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</si>
  <si>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</si>
  <si>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</si>
  <si>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</si>
  <si>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</si>
  <si>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</si>
  <si>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</si>
  <si>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</si>
  <si>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</si>
  <si>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</si>
  <si>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</si>
  <si>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</si>
  <si>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</si>
  <si>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</si>
  <si>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</si>
  <si>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</si>
  <si>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</si>
  <si>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</si>
  <si>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</si>
  <si>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</si>
  <si>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</si>
  <si>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</si>
  <si>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</si>
  <si>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</si>
  <si>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</si>
  <si>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</si>
  <si>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</si>
  <si>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</si>
  <si>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</si>
  <si>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</si>
  <si>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</si>
  <si>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</si>
  <si>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</si>
  <si>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</si>
  <si>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</si>
  <si>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</si>
  <si>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</si>
  <si>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</si>
  <si>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</si>
  <si>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</si>
  <si>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</si>
  <si>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</si>
  <si>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</si>
  <si>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</si>
  <si>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</si>
  <si>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</si>
  <si>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</si>
  <si>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</si>
  <si>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</si>
  <si>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</si>
  <si>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</si>
  <si>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</si>
  <si>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</si>
  <si>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</si>
  <si>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</si>
  <si>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</si>
  <si>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</si>
  <si>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</si>
  <si>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</si>
  <si>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</si>
  <si>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</si>
  <si>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</si>
  <si>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</si>
  <si>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</si>
  <si>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</si>
  <si>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</si>
  <si>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</si>
  <si>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</si>
  <si>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</si>
  <si>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</si>
  <si>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</si>
  <si>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</si>
  <si>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</si>
  <si>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</si>
  <si>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</si>
  <si>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</si>
  <si>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</si>
  <si>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</si>
  <si>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</si>
  <si>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</si>
  <si>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</si>
  <si>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</si>
  <si>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</si>
  <si>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</si>
  <si>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</si>
  <si>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</si>
  <si>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</si>
  <si>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</si>
  <si>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</si>
  <si>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</si>
  <si>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</si>
  <si>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</si>
  <si>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</si>
  <si>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</si>
  <si>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</si>
  <si>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</si>
  <si>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</si>
  <si>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</si>
  <si>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</si>
  <si>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</si>
  <si>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</si>
  <si>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</si>
  <si>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</si>
  <si>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</si>
  <si>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</si>
  <si>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</si>
  <si>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</si>
  <si>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</si>
  <si>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</si>
  <si>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</si>
  <si>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</si>
  <si>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</si>
  <si>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</si>
  <si>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</si>
  <si>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</si>
  <si>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</si>
  <si>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</si>
  <si>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</si>
  <si>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</si>
  <si>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</si>
  <si>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</si>
  <si>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</si>
  <si>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</si>
  <si>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</si>
  <si>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</si>
  <si>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</si>
  <si>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</si>
  <si>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</si>
  <si>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</si>
  <si>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</si>
  <si>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</si>
  <si>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</si>
  <si>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</si>
  <si>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</si>
  <si>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</si>
  <si>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</si>
  <si>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</si>
  <si>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</si>
  <si>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</si>
  <si>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</si>
  <si>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</si>
  <si>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</si>
  <si>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</si>
  <si>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</si>
  <si>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</si>
  <si>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</si>
  <si>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</si>
  <si>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</si>
  <si>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</si>
  <si>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</si>
  <si>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</si>
  <si>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</si>
  <si>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</si>
  <si>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</si>
  <si>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</si>
  <si>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</si>
  <si>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</si>
  <si>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</si>
  <si>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</si>
  <si>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</si>
  <si>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</si>
  <si>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</si>
  <si>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</si>
  <si>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</si>
  <si>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</si>
  <si>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</si>
  <si>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</si>
  <si>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</si>
  <si>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</si>
  <si>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</si>
  <si>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</si>
  <si>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</si>
  <si>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</si>
  <si>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</si>
  <si>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</si>
  <si>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</si>
  <si>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</si>
  <si>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</si>
  <si>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</si>
  <si>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</si>
  <si>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</si>
  <si>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</si>
  <si>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</si>
  <si>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</si>
  <si>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</si>
  <si>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</si>
  <si>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</si>
  <si>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</si>
  <si>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</si>
  <si>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</si>
  <si>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</si>
  <si>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</si>
  <si>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</si>
  <si>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</si>
  <si>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</si>
  <si>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</si>
  <si>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</si>
  <si>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</si>
  <si>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</si>
  <si>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</si>
  <si>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</si>
  <si>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</si>
  <si>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</si>
  <si>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</si>
  <si>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</si>
  <si>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</si>
  <si>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</si>
  <si>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</si>
  <si>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</si>
  <si>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</si>
  <si>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</si>
  <si>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</si>
  <si>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</si>
  <si>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</si>
  <si>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</si>
  <si>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</si>
  <si>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</si>
  <si>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</si>
  <si>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</si>
  <si>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</si>
  <si>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</si>
  <si>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</si>
  <si>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</si>
  <si>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</si>
  <si>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</si>
  <si>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</si>
  <si>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</si>
  <si>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</si>
  <si>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</si>
  <si>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</si>
  <si>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</si>
  <si>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</si>
  <si>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</si>
  <si>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</si>
  <si>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</si>
  <si>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</si>
  <si>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</si>
  <si>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</si>
  <si>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</si>
  <si>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</si>
  <si>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</si>
  <si>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</si>
  <si>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</si>
  <si>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</si>
  <si>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</si>
  <si>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</si>
  <si>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</si>
  <si>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</si>
  <si>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</si>
  <si>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</si>
  <si>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</si>
  <si>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</si>
  <si>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</si>
  <si>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</si>
  <si>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</si>
  <si>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</si>
  <si>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</si>
  <si>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</si>
  <si>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</si>
  <si>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</si>
  <si>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</si>
  <si>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</si>
  <si>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</si>
  <si>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</si>
  <si>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</si>
  <si>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</si>
  <si>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</si>
  <si>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</si>
  <si>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</si>
  <si>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</si>
  <si>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</si>
  <si>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</si>
  <si>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</si>
  <si>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</si>
  <si>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</si>
  <si>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</si>
  <si>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</si>
  <si>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</si>
  <si>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</si>
  <si>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</si>
  <si>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</si>
  <si>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</si>
  <si>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</si>
  <si>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</si>
  <si>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</si>
  <si>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</si>
  <si>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</si>
  <si>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</si>
  <si>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</si>
  <si>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</si>
  <si>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</si>
  <si>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</si>
  <si>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</si>
  <si>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</si>
  <si>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</si>
  <si>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</si>
  <si>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</si>
  <si>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</si>
  <si>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</si>
  <si>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</si>
  <si>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</si>
  <si>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</si>
  <si>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</si>
  <si>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</si>
  <si>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</si>
  <si>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</si>
  <si>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</si>
  <si>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</si>
  <si>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</si>
  <si>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</si>
  <si>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</si>
  <si>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</si>
  <si>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</si>
  <si>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</si>
  <si>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</si>
  <si>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</si>
  <si>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</si>
  <si>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</si>
  <si>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</si>
  <si>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</si>
  <si>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</si>
  <si>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</si>
  <si>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</si>
  <si>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</si>
  <si>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</si>
  <si>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</si>
  <si>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</si>
  <si>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</si>
  <si>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</si>
  <si>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</si>
  <si>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</si>
  <si>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</si>
  <si>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</si>
  <si>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</si>
  <si>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</si>
  <si>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</si>
  <si>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</si>
  <si>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</si>
  <si>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</si>
  <si>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</si>
  <si>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</si>
  <si>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</si>
  <si>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</si>
  <si>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</si>
  <si>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</si>
  <si>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</si>
  <si>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</si>
  <si>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</si>
  <si>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</si>
  <si>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</si>
  <si>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</si>
  <si>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</si>
  <si>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</si>
  <si>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</si>
  <si>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</si>
  <si>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</si>
  <si>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</si>
  <si>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</si>
  <si>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</si>
  <si>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</si>
  <si>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</si>
  <si>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</si>
  <si>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</si>
  <si>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</si>
  <si>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</si>
  <si>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</si>
  <si>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</si>
  <si>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</si>
  <si>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</si>
  <si>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</si>
  <si>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</si>
  <si>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</si>
  <si>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</si>
  <si>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</si>
  <si>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</si>
  <si>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</si>
  <si>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</si>
  <si>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</si>
  <si>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</si>
  <si>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</si>
  <si>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</si>
  <si>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</si>
  <si>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</si>
  <si>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</si>
  <si>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</si>
  <si>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</si>
  <si>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</si>
  <si>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</si>
  <si>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</si>
  <si>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</si>
  <si>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</si>
  <si>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</si>
  <si>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</si>
  <si>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</si>
  <si>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</si>
  <si>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</si>
  <si>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</si>
  <si>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</si>
  <si>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</si>
  <si>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</si>
  <si>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</si>
  <si>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</si>
  <si>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</si>
  <si>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</si>
  <si>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</si>
  <si>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</si>
  <si>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</si>
  <si>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</si>
  <si>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</si>
  <si>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</si>
  <si>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</si>
  <si>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</si>
  <si>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</si>
  <si>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</si>
  <si>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</si>
  <si>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</si>
  <si>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</si>
  <si>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</si>
  <si>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</si>
  <si>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</si>
  <si>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</si>
  <si>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</si>
  <si>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</si>
  <si>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</si>
  <si>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</si>
  <si>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</si>
  <si>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</si>
  <si>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</si>
  <si>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</si>
  <si>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</si>
  <si>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</si>
  <si>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</si>
  <si>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</si>
  <si>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</si>
  <si>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</si>
  <si>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</si>
  <si>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</si>
  <si>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</si>
  <si>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</si>
  <si>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</si>
  <si>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</si>
  <si>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</si>
  <si>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</si>
  <si>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</si>
  <si>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</si>
  <si>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</si>
  <si>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</si>
  <si>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</si>
  <si>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</si>
  <si>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</si>
  <si>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</si>
  <si>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</si>
  <si>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</si>
  <si>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</si>
  <si>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</si>
  <si>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</si>
  <si>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</si>
  <si>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</si>
  <si>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</si>
  <si>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</si>
  <si>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</si>
  <si>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</si>
  <si>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</si>
  <si>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</si>
  <si>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</si>
  <si>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</si>
  <si>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</si>
  <si>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</si>
  <si>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</si>
  <si>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</si>
  <si>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</si>
  <si>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</si>
  <si>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</si>
  <si>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</si>
  <si>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</si>
  <si>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</si>
  <si>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</si>
  <si>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</si>
  <si>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</si>
  <si>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</si>
  <si>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</si>
  <si>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</si>
  <si>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</si>
  <si>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</si>
  <si>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</si>
  <si>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</si>
  <si>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</si>
  <si>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</si>
  <si>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</si>
  <si>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</si>
  <si>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</si>
  <si>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</si>
  <si>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</si>
  <si>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</si>
  <si>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</si>
  <si>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</si>
  <si>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</si>
  <si>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</si>
  <si>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</si>
  <si>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</si>
  <si>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</si>
  <si>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</si>
  <si>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</si>
  <si>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</si>
  <si>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</si>
  <si>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</si>
  <si>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</si>
  <si>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</si>
  <si>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</si>
  <si>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</si>
  <si>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</si>
  <si>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</si>
  <si>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</si>
  <si>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</si>
  <si>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</si>
  <si>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</si>
  <si>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</si>
  <si>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</si>
  <si>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</si>
  <si>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</si>
  <si>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</si>
  <si>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</si>
  <si>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</si>
  <si>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</si>
  <si>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</si>
  <si>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</si>
  <si>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</si>
  <si>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</si>
  <si>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</si>
  <si>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</si>
  <si>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</si>
  <si>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</si>
  <si>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</si>
  <si>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</si>
  <si>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</si>
  <si>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</si>
  <si>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</si>
  <si>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</si>
  <si>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</si>
  <si>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</si>
  <si>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</si>
  <si>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</si>
  <si>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</si>
  <si>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</si>
  <si>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</si>
  <si>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</si>
  <si>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</si>
  <si>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</si>
  <si>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</si>
  <si>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</si>
  <si>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</si>
  <si>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</si>
  <si>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</si>
  <si>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</si>
  <si>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</si>
  <si>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</si>
  <si>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</si>
  <si>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</si>
  <si>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</si>
  <si>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</si>
  <si>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</si>
  <si>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</si>
  <si>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</si>
  <si>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</si>
  <si>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</si>
  <si>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</si>
  <si>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</si>
  <si>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</si>
  <si>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</si>
  <si>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</si>
  <si>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</si>
  <si>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</si>
  <si>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</si>
  <si>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</si>
  <si>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</si>
  <si>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</si>
  <si>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</si>
  <si>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</si>
  <si>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</si>
  <si>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</si>
  <si>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</si>
  <si>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</si>
  <si>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</si>
  <si>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</si>
  <si>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</si>
  <si>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</si>
  <si>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</si>
  <si>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</si>
  <si>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</si>
  <si>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</si>
  <si>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</si>
  <si>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</si>
  <si>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</si>
  <si>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</si>
  <si>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</si>
  <si>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</si>
  <si>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</si>
  <si>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</si>
  <si>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</si>
  <si>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</si>
  <si>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</si>
  <si>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</si>
  <si>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</si>
  <si>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</si>
  <si>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</si>
  <si>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</si>
  <si>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</si>
  <si>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</si>
  <si>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</si>
  <si>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</si>
  <si>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</si>
  <si>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</si>
  <si>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</si>
  <si>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</si>
  <si>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</si>
  <si>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</si>
  <si>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</si>
  <si>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</si>
  <si>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</si>
  <si>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</si>
  <si>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</si>
  <si>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</si>
  <si>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</si>
  <si>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</si>
  <si>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</si>
  <si>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</si>
  <si>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</si>
  <si>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</si>
  <si>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</si>
  <si>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</si>
  <si>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</si>
  <si>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</si>
  <si>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</si>
  <si>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</si>
  <si>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</si>
  <si>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</si>
  <si>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</si>
  <si>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</si>
  <si>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</si>
  <si>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</si>
  <si>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</si>
  <si>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</si>
  <si>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</si>
  <si>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</si>
  <si>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</si>
  <si>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</si>
  <si>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</si>
  <si>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</si>
  <si>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</si>
  <si>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</si>
  <si>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</si>
  <si>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</si>
  <si>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</si>
  <si>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</si>
  <si>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</si>
  <si>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</si>
  <si>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</si>
  <si>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</si>
  <si>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</si>
  <si>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</si>
  <si>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</si>
  <si>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</si>
  <si>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</si>
  <si>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</si>
  <si>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</si>
  <si>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</si>
  <si>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</si>
  <si>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</si>
  <si>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</si>
  <si>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</si>
  <si>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</si>
  <si>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</si>
  <si>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</si>
  <si>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</si>
  <si>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</si>
  <si>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</si>
  <si>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</si>
  <si>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</si>
  <si>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</si>
  <si>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</si>
  <si>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</si>
  <si>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</si>
  <si>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</si>
  <si>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</si>
  <si>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</si>
  <si>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</si>
  <si>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</si>
  <si>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</si>
  <si>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</si>
  <si>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</si>
  <si>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</si>
  <si>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</si>
  <si>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</si>
  <si>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</si>
  <si>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</si>
  <si>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</si>
  <si>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</si>
  <si>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</si>
  <si>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</si>
  <si>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</si>
  <si>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</si>
  <si>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</si>
  <si>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</si>
  <si>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</si>
  <si>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</si>
  <si>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</si>
  <si>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</si>
  <si>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</si>
  <si>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</si>
  <si>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</si>
  <si>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</si>
  <si>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</si>
  <si>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</si>
  <si>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</si>
  <si>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</si>
  <si>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</si>
  <si>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</si>
  <si>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</si>
  <si>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</si>
  <si>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</si>
  <si>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</si>
  <si>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</si>
  <si>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</si>
  <si>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</si>
  <si>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</si>
  <si>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</si>
  <si>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</si>
  <si>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</si>
  <si>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</si>
  <si>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</si>
  <si>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</si>
  <si>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</si>
  <si>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</si>
  <si>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</si>
  <si>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</si>
  <si>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</si>
  <si>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</si>
  <si>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</si>
  <si>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</si>
  <si>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</si>
  <si>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</si>
  <si>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</si>
  <si>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</si>
  <si>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</si>
  <si>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</si>
  <si>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</si>
  <si>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</si>
  <si>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</si>
  <si>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</si>
  <si>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</si>
  <si>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</si>
  <si>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</si>
  <si>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</si>
  <si>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</si>
  <si>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</si>
  <si>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</si>
  <si>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</si>
  <si>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</si>
  <si>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</si>
  <si>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</si>
  <si>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</si>
  <si>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</si>
  <si>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</si>
  <si>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</si>
  <si>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</si>
  <si>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</si>
  <si>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</si>
  <si>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</si>
  <si>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</si>
  <si>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</si>
  <si>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</si>
  <si>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</si>
  <si>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</si>
  <si>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</si>
  <si>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</si>
  <si>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</si>
  <si>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</si>
  <si>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</si>
  <si>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</si>
  <si>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</si>
  <si>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</si>
  <si>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</si>
  <si>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</si>
  <si>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</si>
  <si>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</si>
  <si>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</si>
  <si>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</si>
  <si>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</si>
  <si>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</si>
  <si>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</si>
  <si>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</si>
  <si>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</si>
  <si>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</si>
  <si>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</si>
  <si>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</si>
  <si>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</si>
  <si>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</si>
  <si>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</si>
  <si>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</si>
  <si>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</si>
  <si>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</si>
  <si>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</si>
  <si>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</si>
  <si>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</si>
  <si>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</si>
  <si>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</si>
  <si>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</si>
  <si>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</si>
  <si>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</si>
  <si>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</si>
  <si>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</si>
  <si>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</si>
  <si>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</si>
  <si>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</si>
  <si>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</si>
  <si>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</si>
  <si>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</si>
  <si>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</si>
  <si>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</si>
  <si>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田建增</t>
  </si>
  <si>
    <t>坐落：</t>
  </si>
  <si>
    <t>容城县赵村</t>
  </si>
  <si>
    <t>调查编号：</t>
  </si>
  <si>
    <t>0207109-01-06-1021-Z1</t>
  </si>
  <si>
    <t>价值时点：</t>
  </si>
  <si>
    <t>2023年11月18日</t>
  </si>
  <si>
    <t>报告编号：</t>
  </si>
  <si>
    <t>康正（容城）2023评字第4号-赵村-</t>
  </si>
  <si>
    <t>6-14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</si>
  <si>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</si>
  <si>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</si>
  <si>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</si>
  <si>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</si>
  <si>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</si>
  <si>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</si>
  <si>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</si>
  <si>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</si>
  <si>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</si>
  <si>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</si>
  <si>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</si>
  <si>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</si>
  <si>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</si>
  <si>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</si>
  <si>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</si>
  <si>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</si>
  <si>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</si>
  <si>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</si>
  <si>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</si>
  <si>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</si>
  <si>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</si>
  <si>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</si>
  <si>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</si>
  <si>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</si>
  <si>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</si>
  <si>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</si>
  <si>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</si>
  <si>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</si>
  <si>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</si>
  <si>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</si>
  <si>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</si>
  <si>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</si>
  <si>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</si>
  <si>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</si>
  <si>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</si>
  <si>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</si>
  <si>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</si>
  <si>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</si>
  <si>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</si>
  <si>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</si>
  <si>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</si>
  <si>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</si>
  <si>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</si>
  <si>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</si>
  <si>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</si>
  <si>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</si>
  <si>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</si>
  <si>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</si>
  <si>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</si>
  <si>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</si>
  <si>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</si>
  <si>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</si>
  <si>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</si>
  <si>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</si>
  <si>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</si>
  <si>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</si>
  <si>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</si>
  <si>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</si>
  <si>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</si>
  <si>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</si>
  <si>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</si>
  <si>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</si>
  <si>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</si>
  <si>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</si>
  <si>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</si>
  <si>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</si>
  <si>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</si>
  <si>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</si>
  <si>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</si>
  <si>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</si>
  <si>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</si>
  <si>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</si>
  <si>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</si>
  <si>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</si>
  <si>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</si>
  <si>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</si>
  <si>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</si>
  <si>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</si>
  <si>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</si>
  <si>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</si>
  <si>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</si>
  <si>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</si>
  <si>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</si>
  <si>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</si>
  <si>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</si>
  <si>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</si>
  <si>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</si>
  <si>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</si>
  <si>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</si>
  <si>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</si>
  <si>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</si>
  <si>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</si>
  <si>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</si>
  <si>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</si>
  <si>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</si>
  <si>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</si>
  <si>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</si>
  <si>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</si>
  <si>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</si>
  <si>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</si>
  <si>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</si>
  <si>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</si>
  <si>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</si>
  <si>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</si>
  <si>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</si>
  <si>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</si>
  <si>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</si>
  <si>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</si>
  <si>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</si>
  <si>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</si>
  <si>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</si>
  <si>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</si>
  <si>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</si>
  <si>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</si>
  <si>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</si>
  <si>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</si>
  <si>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</si>
  <si>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</si>
  <si>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</si>
  <si>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</si>
  <si>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</si>
  <si>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</si>
  <si>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</si>
  <si>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</si>
  <si>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</si>
  <si>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</si>
  <si>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</si>
  <si>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</si>
  <si>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</si>
  <si>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</si>
  <si>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</si>
  <si>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</si>
  <si>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</si>
  <si>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</si>
  <si>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</si>
  <si>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</si>
  <si>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</si>
  <si>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</si>
  <si>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</si>
  <si>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</si>
  <si>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</si>
  <si>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</si>
  <si>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</si>
  <si>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</si>
  <si>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</si>
  <si>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</si>
  <si>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F3</t>
  </si>
  <si>
    <t>砖混二等</t>
  </si>
  <si>
    <t>长边1面</t>
  </si>
  <si>
    <t>砖混三等</t>
  </si>
  <si>
    <t>长边2面</t>
  </si>
  <si>
    <t>房屋3修正值</t>
  </si>
  <si>
    <t>F4</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</si>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</sst>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0207109-01-06-1021-Z1</v>
      </c>
      <c r="C2" s="323">
        <f>输机表!P2</f>
        <v>0</v>
      </c>
      <c r="D2" s="323" t="str">
        <f>输机表!U2&amp;输机表!Y2</f>
        <v>康正（容城）2023评字第4号-赵村-6-14</v>
      </c>
      <c r="E2" s="323" t="str">
        <f>输机表!D2</f>
        <v>田建增</v>
      </c>
      <c r="F2" s="323" t="str">
        <f>输机表!F2</f>
        <v>容城县赵村</v>
      </c>
      <c r="G2" s="323">
        <f ca="1">结果通知单!C12</f>
        <v>350.63</v>
      </c>
      <c r="H2" s="323"/>
      <c r="I2" s="323"/>
      <c r="J2" s="323">
        <f ca="1">结果通知单!G12</f>
        <v>515467</v>
      </c>
      <c r="K2" s="323">
        <f ca="1">结果通知单!G41</f>
        <v>45177</v>
      </c>
      <c r="L2" s="323">
        <f ca="1">IF(J2+K2=结果通知单!C42,J2+K2,"请检查")</f>
        <v>560644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F168" workbookViewId="0">
      <selection activeCell="T189" sqref="T18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4.2</v>
      </c>
      <c r="F4" s="92" t="s">
        <v>964</v>
      </c>
      <c r="G4" s="92" t="s">
        <v>965</v>
      </c>
      <c r="H4" s="92" t="s">
        <v>966</v>
      </c>
      <c r="I4" s="92">
        <v>37</v>
      </c>
      <c r="J4" s="92">
        <v>5</v>
      </c>
      <c r="K4" s="92" t="s">
        <v>967</v>
      </c>
      <c r="L4" s="92" t="s">
        <v>968</v>
      </c>
      <c r="M4" s="92">
        <v>0.8</v>
      </c>
      <c r="N4" s="92">
        <v>0.3</v>
      </c>
      <c r="O4" s="92" t="s">
        <v>969</v>
      </c>
      <c r="P4" s="92" t="s">
        <v>969</v>
      </c>
      <c r="Q4" s="92" t="s">
        <v>970</v>
      </c>
      <c r="R4" s="92" t="s">
        <v>969</v>
      </c>
      <c r="S4" s="125">
        <v>219.07</v>
      </c>
      <c r="T4" s="125" t="s">
        <v>971</v>
      </c>
      <c r="U4" s="125"/>
      <c r="V4" s="126"/>
      <c r="W4" s="96">
        <f>ROUND(F5*ROUND(E5+G5+H5+I5+J5+K5+L5+M5+N5+O5+P5+Q5+R5+U5+T5+1,3)*V5,0)</f>
        <v>1239</v>
      </c>
      <c r="X4" s="127">
        <f>ROUND(L60/S4,0)</f>
        <v>495</v>
      </c>
      <c r="Y4" s="127">
        <f>W4+X4</f>
        <v>1734</v>
      </c>
      <c r="Z4" s="143">
        <f>ROUND(Y4*S4,0)</f>
        <v>379867</v>
      </c>
      <c r="AA4" s="144">
        <f>IF(Q4="无",0,IF(Q4="地暖",0,S4))</f>
        <v>219.07</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0.08</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3.1</v>
      </c>
      <c r="F6" s="92" t="s">
        <v>1009</v>
      </c>
      <c r="G6" s="92" t="s">
        <v>974</v>
      </c>
      <c r="H6" s="92" t="s">
        <v>985</v>
      </c>
      <c r="I6" s="92">
        <v>24</v>
      </c>
      <c r="J6" s="92">
        <v>0</v>
      </c>
      <c r="K6" s="92" t="s">
        <v>967</v>
      </c>
      <c r="L6" s="92" t="s">
        <v>968</v>
      </c>
      <c r="M6" s="92">
        <v>0.3</v>
      </c>
      <c r="N6" s="92">
        <v>0.3</v>
      </c>
      <c r="O6" s="92" t="s">
        <v>968</v>
      </c>
      <c r="P6" s="92" t="s">
        <v>968</v>
      </c>
      <c r="Q6" s="92" t="s">
        <v>968</v>
      </c>
      <c r="R6" s="92" t="s">
        <v>969</v>
      </c>
      <c r="S6" s="125">
        <v>41.64</v>
      </c>
      <c r="T6" s="125" t="s">
        <v>971</v>
      </c>
      <c r="U6" s="125"/>
      <c r="V6" s="126"/>
      <c r="W6" s="129">
        <f>ROUND(F7*ROUND(E7+G7+H7+I7+J7+K7+L7+M7+N7+O7+P7+Q7+R7+U7+T7+1,3)*V7,0)</f>
        <v>799</v>
      </c>
      <c r="X6" s="130">
        <f>ROUND(X60/S6,0)</f>
        <v>64</v>
      </c>
      <c r="Y6" s="127">
        <f t="shared" ref="Y6" si="3">W6+X6</f>
        <v>863</v>
      </c>
      <c r="Z6" s="143">
        <f t="shared" ref="Z6" si="4">ROUND(Y6*S6,0)</f>
        <v>35935</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0.88</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3</v>
      </c>
      <c r="E8" s="92">
        <v>3.5</v>
      </c>
      <c r="F8" s="92" t="s">
        <v>964</v>
      </c>
      <c r="G8" s="92" t="s">
        <v>965</v>
      </c>
      <c r="H8" s="92" t="s">
        <v>966</v>
      </c>
      <c r="I8" s="92">
        <v>37</v>
      </c>
      <c r="J8" s="92">
        <v>1</v>
      </c>
      <c r="K8" s="92" t="s">
        <v>967</v>
      </c>
      <c r="L8" s="92" t="s">
        <v>1011</v>
      </c>
      <c r="M8" s="92">
        <v>0.6</v>
      </c>
      <c r="N8" s="92">
        <v>0.3</v>
      </c>
      <c r="O8" s="92" t="s">
        <v>969</v>
      </c>
      <c r="P8" s="92" t="s">
        <v>969</v>
      </c>
      <c r="Q8" s="92" t="s">
        <v>970</v>
      </c>
      <c r="R8" s="92" t="s">
        <v>969</v>
      </c>
      <c r="S8" s="125">
        <v>38.17</v>
      </c>
      <c r="T8" s="125" t="s">
        <v>971</v>
      </c>
      <c r="U8" s="125" t="s">
        <v>938</v>
      </c>
      <c r="V8" s="126"/>
      <c r="W8" s="129">
        <f>ROUND(F9*ROUND(E9+G9+H9+I9+J9+K9+L9+M9+N9+O9+P9+Q9+R9+U9+T9+1,3)*V9,0)</f>
        <v>1049</v>
      </c>
      <c r="X8" s="130">
        <f>ROUND(L92/S8,0)</f>
        <v>369</v>
      </c>
      <c r="Y8" s="127">
        <f t="shared" ref="Y8" si="7">W8+X8</f>
        <v>1418</v>
      </c>
      <c r="Z8" s="143">
        <f t="shared" ref="Z8" si="8">ROUND(Y8*S8,0)</f>
        <v>54125</v>
      </c>
      <c r="AA8" s="144">
        <f>IF(Q8="无",0,IF(Q8="地暖",0,S8))</f>
        <v>38.17</v>
      </c>
      <c r="AB8" s="144">
        <f>IF(Q8="无",0,IF(Q8="暖气片",0,S8))</f>
        <v>0</v>
      </c>
      <c r="AC8" s="96" t="str">
        <f>H8</f>
        <v>塑钢</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-0.03</v>
      </c>
      <c r="K9" s="97">
        <f>VLOOKUP(F8,系数区域,VLOOKUP(K8,内墙面列数,2,0),0)</f>
        <v>0</v>
      </c>
      <c r="L9" s="97">
        <f>VLOOKUP(L8,$BH$3:$BI$14,2,0)</f>
        <v>-0.03</v>
      </c>
      <c r="M9" s="95">
        <f>IFERROR(ROUND(((M8-VLOOKUP(F8,系数区域,25,0))*AG9)*0.1,4)*AE9,0)</f>
        <v>0.01</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-0.02</v>
      </c>
      <c r="V9" s="97">
        <v>0.9</v>
      </c>
      <c r="W9" s="131"/>
      <c r="X9" s="132"/>
      <c r="Y9" s="96"/>
      <c r="Z9" s="108"/>
      <c r="AA9" s="147">
        <f>AA8/S8</f>
        <v>1</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-0.02</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-0.02</v>
      </c>
    </row>
    <row r="10" ht="19.15" customHeight="1" spans="1:145">
      <c r="A10" s="89"/>
      <c r="B10" s="91">
        <v>4</v>
      </c>
      <c r="C10" s="92" t="s">
        <v>1022</v>
      </c>
      <c r="D10" s="93">
        <v>3</v>
      </c>
      <c r="E10" s="92">
        <v>3.5</v>
      </c>
      <c r="F10" s="92" t="s">
        <v>1009</v>
      </c>
      <c r="G10" s="92" t="s">
        <v>974</v>
      </c>
      <c r="H10" s="92" t="s">
        <v>985</v>
      </c>
      <c r="I10" s="92">
        <v>24</v>
      </c>
      <c r="J10" s="92">
        <v>0</v>
      </c>
      <c r="K10" s="92" t="s">
        <v>967</v>
      </c>
      <c r="L10" s="92" t="s">
        <v>1011</v>
      </c>
      <c r="M10" s="92">
        <v>0.1</v>
      </c>
      <c r="N10" s="92">
        <v>0.3</v>
      </c>
      <c r="O10" s="92" t="s">
        <v>968</v>
      </c>
      <c r="P10" s="92" t="s">
        <v>968</v>
      </c>
      <c r="Q10" s="92" t="s">
        <v>968</v>
      </c>
      <c r="R10" s="92" t="s">
        <v>969</v>
      </c>
      <c r="S10" s="125">
        <v>51.75</v>
      </c>
      <c r="T10" s="125" t="s">
        <v>971</v>
      </c>
      <c r="U10" s="125"/>
      <c r="V10" s="126"/>
      <c r="W10" s="129">
        <f>ROUND(F11*ROUND(E11+G11+H11+I11+J11+K11+L11+M11+N11+O11+P11+Q11+R11+U11+T11+1,3)*V11,0)</f>
        <v>790</v>
      </c>
      <c r="X10" s="130">
        <f>ROUND(X92/S10,0)</f>
        <v>90</v>
      </c>
      <c r="Y10" s="127">
        <f t="shared" ref="Y10" si="11">W10+X10</f>
        <v>880</v>
      </c>
      <c r="Z10" s="143">
        <f t="shared" ref="Z10" si="12">ROUND(Y10*S10,0)</f>
        <v>45540</v>
      </c>
      <c r="AA10" s="144">
        <f>IF(Q10="无",0,IF(Q10="地暖",0,S10))</f>
        <v>0</v>
      </c>
      <c r="AB10" s="144">
        <f>IF(Q10="无",0,IF(Q10="暖气片",0,S10))</f>
        <v>0</v>
      </c>
      <c r="AC10" s="96" t="str">
        <f>H10</f>
        <v>铝合金</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0.06</v>
      </c>
      <c r="F11" s="96">
        <f>VLOOKUP(F10,系数区域,2,0)</f>
        <v>1020</v>
      </c>
      <c r="G11" s="97">
        <f>IF(G10="其他不作修正",0,VLOOKUP(F10,系数区域,VLOOKUP(G10,屋顶列数,2,0),0))</f>
        <v>-0.08</v>
      </c>
      <c r="H11" s="95">
        <f>AC11*VLOOKUP(F10,系数区域,VLOOKUP(H10,门窗列数,2,0),0)+(AD11*VLOOKUP(F10,系数区域,VLOOKUP(AD10,门窗列数,2,0),0))+VLOOKUP(F10,系数区域,57,0)</f>
        <v>0.02</v>
      </c>
      <c r="I11" s="97">
        <f>VLOOKUP(F10,系数区域,VLOOKUP(I10,外墙体列数,2,0),0)</f>
        <v>0</v>
      </c>
      <c r="J11" s="95">
        <f t="array" ref="J11">IF($D10=1,0,VLOOKUP(F10,系数区域,VLOOKUP(INDEX($AQ$15:$AQ$21,MATCH(MIN(ABS($AQ$15:$AQ$21--(J10-(D10-1))/(D10-1))),ABS($AQ$15:$AQ$21--(J10-(D10-1))/(D10-1)),0)),隔墙列数,2,0),0))</f>
        <v>-0.06</v>
      </c>
      <c r="K11" s="97">
        <f>VLOOKUP(F10,系数区域,VLOOKUP(K10,内墙面列数,2,0),0)</f>
        <v>0</v>
      </c>
      <c r="L11" s="97">
        <f>VLOOKUP(L10,$BH$3:$BI$14,2,0)</f>
        <v>-0.03</v>
      </c>
      <c r="M11" s="95">
        <f>IFERROR(ROUND(((M10-VLOOKUP(F10,系数区域,25,0))*AG11)*0.1,4)*AE11,0)</f>
        <v>-0.02</v>
      </c>
      <c r="N11" s="95">
        <f>IFERROR(ROUND((N10-VLOOKUP(F10,系数区域,44,0))*0.1,4)*AE11,0)</f>
        <v>0.01</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-0.02</v>
      </c>
      <c r="R11" s="97">
        <f>VLOOKUP(F10,系数区域,VLOOKUP(R10,供电列数,2,0),0)</f>
        <v>0</v>
      </c>
      <c r="S11" s="125"/>
      <c r="T11" s="97">
        <f>VLOOKUP(F10,系数区域,VLOOKUP(T10,顶棚面列数,2,0),0)</f>
        <v>0</v>
      </c>
      <c r="U11" s="128">
        <f>EO11</f>
        <v>0</v>
      </c>
      <c r="V11" s="97">
        <v>0.88</v>
      </c>
      <c r="W11" s="131"/>
      <c r="X11" s="132"/>
      <c r="Y11" s="96"/>
      <c r="Z11" s="108"/>
      <c r="AA11" s="147">
        <f>AA10/S10</f>
        <v>0</v>
      </c>
      <c r="AB11" s="147">
        <f>AB10/S10</f>
        <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f>
        <v>219.07</v>
      </c>
      <c r="H30" s="109"/>
      <c r="I30" s="96" t="str">
        <f t="shared" ref="I30:I59" si="48">VLOOKUP(F30,价格表,2,0)</f>
        <v>㎡</v>
      </c>
      <c r="J30" s="108">
        <f t="shared" ref="J30:J59" si="49">VLOOKUP(F30,价格表,5,0)</f>
        <v>80</v>
      </c>
      <c r="K30" s="119">
        <f>$V$5</f>
        <v>0.9</v>
      </c>
      <c r="L30" s="108">
        <f>ROUND(IFERROR(ROUND(G30,2)*J30*K30,),0)</f>
        <v>15773</v>
      </c>
      <c r="M30" s="114"/>
      <c r="N30" s="106">
        <v>1</v>
      </c>
      <c r="O30" s="107" t="s">
        <v>10</v>
      </c>
      <c r="P30" s="107" t="s">
        <v>15</v>
      </c>
      <c r="Q30" s="107"/>
      <c r="R30" s="135" t="str">
        <f>+P30</f>
        <v>外墙普通贴砖</v>
      </c>
      <c r="S30" s="136"/>
      <c r="T30" s="109">
        <f>(9.2+4.4)*3.2-3.5*1.8*2</f>
        <v>30.92</v>
      </c>
      <c r="U30" s="96" t="str">
        <f t="shared" ref="U30:U59" si="50">VLOOKUP(R30,价格表,2,0)</f>
        <v>㎡</v>
      </c>
      <c r="V30" s="108">
        <f t="shared" ref="V30:V59" si="51">VLOOKUP(R30,价格表,5,0)</f>
        <v>85</v>
      </c>
      <c r="W30" s="119">
        <f>$V$7</f>
        <v>0.88</v>
      </c>
      <c r="X30" s="108">
        <f>ROUND(IFERROR(ROUND(T30,2)*V30*W30,),0)</f>
        <v>2313</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f>
        <v>219.07</v>
      </c>
      <c r="H31" s="109"/>
      <c r="I31" s="96" t="str">
        <f t="shared" si="48"/>
        <v>㎡</v>
      </c>
      <c r="J31" s="108">
        <f t="shared" si="49"/>
        <v>130</v>
      </c>
      <c r="K31" s="119">
        <f t="shared" ref="K31:K59" si="53">$V$5</f>
        <v>0.9</v>
      </c>
      <c r="L31" s="108">
        <f t="shared" ref="L31:L59" si="54">ROUND(IFERROR(ROUND(G31,2)*J31*K31,),0)</f>
        <v>25631</v>
      </c>
      <c r="M31" s="114"/>
      <c r="N31" s="106">
        <v>2</v>
      </c>
      <c r="O31" s="107" t="s">
        <v>146</v>
      </c>
      <c r="P31" s="107" t="s">
        <v>162</v>
      </c>
      <c r="Q31" s="107"/>
      <c r="R31" s="135" t="str">
        <f t="shared" ref="R31:R50" si="55">+P31</f>
        <v>彩钢板、镀锌板雨罩</v>
      </c>
      <c r="S31" s="136"/>
      <c r="T31" s="109">
        <f>5*1.3</f>
        <v>6.5</v>
      </c>
      <c r="U31" s="96" t="str">
        <f t="shared" si="50"/>
        <v>㎡</v>
      </c>
      <c r="V31" s="108">
        <f t="shared" si="51"/>
        <v>60</v>
      </c>
      <c r="W31" s="119">
        <f t="shared" ref="W31:W59" si="56">$V$7</f>
        <v>0.88</v>
      </c>
      <c r="X31" s="108">
        <f t="shared" ref="X31:X59" si="57">ROUND(IFERROR(ROUND(T31,2)*V31*W31,),0)</f>
        <v>343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报告编号：康正（容城）2023评字第4号-赵村-6-14</v>
      </c>
      <c r="EZ31" s="262"/>
      <c r="FA31" s="262"/>
      <c r="FB31" s="262"/>
      <c r="FC31" s="262"/>
    </row>
    <row r="32" ht="22.15" customHeight="1" spans="1:159">
      <c r="A32" s="105"/>
      <c r="B32" s="106">
        <v>3</v>
      </c>
      <c r="C32" s="107" t="s">
        <v>123</v>
      </c>
      <c r="D32" s="107" t="s">
        <v>128</v>
      </c>
      <c r="E32" s="107"/>
      <c r="F32" s="108" t="str">
        <f t="shared" si="52"/>
        <v>钛金、不锈钢隔断</v>
      </c>
      <c r="G32" s="109">
        <f>3.3*2.9+3.8*2.9</f>
        <v>20.59</v>
      </c>
      <c r="H32" s="109"/>
      <c r="I32" s="96" t="str">
        <f t="shared" si="48"/>
        <v>㎡</v>
      </c>
      <c r="J32" s="108">
        <f t="shared" si="49"/>
        <v>400</v>
      </c>
      <c r="K32" s="119">
        <f t="shared" si="53"/>
        <v>0.9</v>
      </c>
      <c r="L32" s="108">
        <f t="shared" si="54"/>
        <v>7412</v>
      </c>
      <c r="M32" s="114"/>
      <c r="N32" s="106">
        <v>3</v>
      </c>
      <c r="O32" s="107"/>
      <c r="P32" s="107"/>
      <c r="Q32" s="107"/>
      <c r="R32" s="135">
        <f t="shared" si="55"/>
        <v>0</v>
      </c>
      <c r="S32" s="136"/>
      <c r="T32" s="109"/>
      <c r="U32" s="96" t="e">
        <f t="shared" si="50"/>
        <v>#N/A</v>
      </c>
      <c r="V32" s="108" t="e">
        <f t="shared" si="51"/>
        <v>#N/A</v>
      </c>
      <c r="W32" s="119">
        <f t="shared" si="56"/>
        <v>0.88</v>
      </c>
      <c r="X32" s="108">
        <f t="shared" si="57"/>
        <v>0</v>
      </c>
      <c r="Y32" s="154"/>
      <c r="Z32" s="155"/>
      <c r="AA32" s="155"/>
      <c r="AB32" s="155"/>
      <c r="AC32" s="155"/>
      <c r="AD32" s="155"/>
      <c r="AJ32" s="180"/>
      <c r="AK32" s="180"/>
      <c r="AL32" s="180"/>
      <c r="AM32" s="180"/>
      <c r="AN32" s="180"/>
      <c r="AO32" s="180"/>
      <c r="AP32" s="180"/>
      <c r="AQ32" s="180"/>
      <c r="EV32" s="38" t="s">
        <v>1045</v>
      </c>
      <c r="EW32" s="39" t="str">
        <f>D2</f>
        <v>田建增</v>
      </c>
      <c r="EX32" s="40"/>
      <c r="EY32" s="41" t="s">
        <v>1046</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6</v>
      </c>
      <c r="H33" s="109"/>
      <c r="I33" s="96" t="str">
        <f t="shared" si="48"/>
        <v>个</v>
      </c>
      <c r="J33" s="108">
        <f t="shared" si="49"/>
        <v>500</v>
      </c>
      <c r="K33" s="119">
        <f t="shared" si="53"/>
        <v>0.9</v>
      </c>
      <c r="L33" s="108">
        <f t="shared" si="54"/>
        <v>2700</v>
      </c>
      <c r="M33" s="114"/>
      <c r="N33" s="106">
        <v>4</v>
      </c>
      <c r="O33" s="107"/>
      <c r="P33" s="107"/>
      <c r="Q33" s="107"/>
      <c r="R33" s="135">
        <f t="shared" si="55"/>
        <v>0</v>
      </c>
      <c r="S33" s="136"/>
      <c r="T33" s="109"/>
      <c r="U33" s="96" t="e">
        <f t="shared" si="50"/>
        <v>#N/A</v>
      </c>
      <c r="V33" s="108" t="e">
        <f t="shared" si="51"/>
        <v>#N/A</v>
      </c>
      <c r="W33" s="119">
        <f t="shared" si="56"/>
        <v>0.88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98</v>
      </c>
      <c r="E34" s="107"/>
      <c r="F34" s="108" t="str">
        <f t="shared" si="52"/>
        <v>铁质防盗网</v>
      </c>
      <c r="G34" s="109">
        <f>1.3*1.3*4</f>
        <v>6.76</v>
      </c>
      <c r="H34" s="109"/>
      <c r="I34" s="96" t="str">
        <f t="shared" si="48"/>
        <v>㎡</v>
      </c>
      <c r="J34" s="108">
        <f t="shared" si="49"/>
        <v>80</v>
      </c>
      <c r="K34" s="119">
        <f t="shared" si="53"/>
        <v>0.9</v>
      </c>
      <c r="L34" s="108">
        <f t="shared" si="54"/>
        <v>487</v>
      </c>
      <c r="M34" s="114"/>
      <c r="N34" s="106">
        <v>5</v>
      </c>
      <c r="O34" s="107"/>
      <c r="P34" s="107"/>
      <c r="Q34" s="107"/>
      <c r="R34" s="135">
        <f t="shared" si="55"/>
        <v>0</v>
      </c>
      <c r="S34" s="136"/>
      <c r="T34" s="109"/>
      <c r="U34" s="96" t="e">
        <f t="shared" si="50"/>
        <v>#N/A</v>
      </c>
      <c r="V34" s="108" t="e">
        <f t="shared" si="51"/>
        <v>#N/A</v>
      </c>
      <c r="W34" s="119">
        <f t="shared" si="56"/>
        <v>0.88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146</v>
      </c>
      <c r="D35" s="107" t="s">
        <v>147</v>
      </c>
      <c r="E35" s="107"/>
      <c r="F35" s="108" t="str">
        <f t="shared" si="52"/>
        <v>彩钢单板隔热板（平）</v>
      </c>
      <c r="G35" s="109">
        <f>G30</f>
        <v>219.07</v>
      </c>
      <c r="H35" s="109"/>
      <c r="I35" s="96" t="str">
        <f t="shared" si="48"/>
        <v>㎡</v>
      </c>
      <c r="J35" s="108">
        <f t="shared" si="49"/>
        <v>50</v>
      </c>
      <c r="K35" s="119">
        <f t="shared" si="53"/>
        <v>0.9</v>
      </c>
      <c r="L35" s="108">
        <f t="shared" si="54"/>
        <v>9858</v>
      </c>
      <c r="M35" s="114"/>
      <c r="N35" s="106">
        <v>6</v>
      </c>
      <c r="O35" s="107"/>
      <c r="P35" s="107"/>
      <c r="Q35" s="107"/>
      <c r="R35" s="135">
        <f t="shared" si="55"/>
        <v>0</v>
      </c>
      <c r="S35" s="136"/>
      <c r="T35" s="109"/>
      <c r="U35" s="96" t="e">
        <f t="shared" si="50"/>
        <v>#N/A</v>
      </c>
      <c r="V35" s="108" t="e">
        <f t="shared" si="51"/>
        <v>#N/A</v>
      </c>
      <c r="W35" s="119">
        <f t="shared" si="56"/>
        <v>0.88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6</v>
      </c>
      <c r="H36" s="109"/>
      <c r="I36" s="96" t="str">
        <f t="shared" si="48"/>
        <v>套</v>
      </c>
      <c r="J36" s="108">
        <f t="shared" si="49"/>
        <v>200</v>
      </c>
      <c r="K36" s="119">
        <f t="shared" si="53"/>
        <v>0.9</v>
      </c>
      <c r="L36" s="108">
        <f t="shared" si="54"/>
        <v>1080</v>
      </c>
      <c r="M36" s="114"/>
      <c r="N36" s="106">
        <v>7</v>
      </c>
      <c r="O36" s="107"/>
      <c r="P36" s="107"/>
      <c r="Q36" s="107"/>
      <c r="R36" s="135">
        <f t="shared" si="55"/>
        <v>0</v>
      </c>
      <c r="S36" s="136"/>
      <c r="T36" s="109"/>
      <c r="U36" s="96" t="e">
        <f t="shared" si="50"/>
        <v>#N/A</v>
      </c>
      <c r="V36" s="108" t="e">
        <f t="shared" si="51"/>
        <v>#N/A</v>
      </c>
      <c r="W36" s="119">
        <f t="shared" si="56"/>
        <v>0.88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(1.8+3.7)*2*2.1-1.5</f>
        <v>21.6</v>
      </c>
      <c r="H37" s="109"/>
      <c r="I37" s="96" t="str">
        <f t="shared" si="48"/>
        <v>㎡</v>
      </c>
      <c r="J37" s="108">
        <f t="shared" si="49"/>
        <v>80</v>
      </c>
      <c r="K37" s="119">
        <f t="shared" si="53"/>
        <v>0.9</v>
      </c>
      <c r="L37" s="108">
        <f t="shared" si="54"/>
        <v>1555</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(6.9*10+23.8*2)*3.7-1.5*10-2.7*2.1*6-4.6*2.6</f>
        <v>370.44</v>
      </c>
      <c r="H38" s="109"/>
      <c r="I38" s="96" t="str">
        <f t="shared" si="48"/>
        <v>㎡</v>
      </c>
      <c r="J38" s="108">
        <f t="shared" si="49"/>
        <v>40</v>
      </c>
      <c r="K38" s="119">
        <f t="shared" si="53"/>
        <v>0.9</v>
      </c>
      <c r="L38" s="108">
        <f t="shared" si="54"/>
        <v>13336</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11.22</v>
      </c>
      <c r="BI38" s="171" t="str">
        <f t="shared" ref="BI38:BI51" si="67">I186</f>
        <v>㎡</v>
      </c>
      <c r="BJ38" s="171">
        <f ca="1" t="shared" ref="BJ38:BJ51" si="68">L186</f>
        <v>5049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1</v>
      </c>
      <c r="H39" s="109"/>
      <c r="I39" s="96" t="str">
        <f t="shared" si="48"/>
        <v>个</v>
      </c>
      <c r="J39" s="108">
        <f t="shared" si="49"/>
        <v>80</v>
      </c>
      <c r="K39" s="119">
        <f t="shared" si="53"/>
        <v>0.9</v>
      </c>
      <c r="L39" s="108">
        <f t="shared" si="54"/>
        <v>72</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15.98</v>
      </c>
      <c r="BI39" s="171" t="str">
        <f t="shared" si="67"/>
        <v>㎡</v>
      </c>
      <c r="BJ39" s="171">
        <f ca="1" t="shared" si="68"/>
        <v>4794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117</v>
      </c>
      <c r="E40" s="107"/>
      <c r="F40" s="108" t="str">
        <f t="shared" si="52"/>
        <v>普通影视墙</v>
      </c>
      <c r="G40" s="109">
        <f>4.6*2.6</f>
        <v>11.96</v>
      </c>
      <c r="H40" s="109"/>
      <c r="I40" s="96" t="str">
        <f t="shared" si="48"/>
        <v>㎡</v>
      </c>
      <c r="J40" s="108">
        <f t="shared" si="49"/>
        <v>200</v>
      </c>
      <c r="K40" s="119">
        <f t="shared" si="53"/>
        <v>0.9</v>
      </c>
      <c r="L40" s="108">
        <f t="shared" si="54"/>
        <v>2153</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16.15</v>
      </c>
      <c r="BI40" s="171" t="str">
        <f t="shared" si="67"/>
        <v>㎡</v>
      </c>
      <c r="BJ40" s="171">
        <f ca="1" t="shared" si="68"/>
        <v>2907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177</v>
      </c>
      <c r="E41" s="107"/>
      <c r="F41" s="108" t="str">
        <f t="shared" si="52"/>
        <v>普通带柜洗面台</v>
      </c>
      <c r="G41" s="109">
        <v>1</v>
      </c>
      <c r="H41" s="109"/>
      <c r="I41" s="96" t="str">
        <f t="shared" si="48"/>
        <v>个</v>
      </c>
      <c r="J41" s="108">
        <f t="shared" si="49"/>
        <v>700</v>
      </c>
      <c r="K41" s="119">
        <f t="shared" si="53"/>
        <v>0.9</v>
      </c>
      <c r="L41" s="108">
        <f t="shared" si="54"/>
        <v>630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68.34</v>
      </c>
      <c r="BI41" s="171" t="str">
        <f t="shared" si="67"/>
        <v>㎡</v>
      </c>
      <c r="BJ41" s="171">
        <f ca="1" t="shared" si="68"/>
        <v>3417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86</v>
      </c>
      <c r="E42" s="107"/>
      <c r="F42" s="108" t="str">
        <f t="shared" si="52"/>
        <v>大理石窗台</v>
      </c>
      <c r="G42" s="109">
        <f>3*3+1.8</f>
        <v>10.8</v>
      </c>
      <c r="H42" s="109"/>
      <c r="I42" s="96" t="str">
        <f t="shared" si="48"/>
        <v>m</v>
      </c>
      <c r="J42" s="108">
        <f t="shared" si="49"/>
        <v>120</v>
      </c>
      <c r="K42" s="119">
        <f t="shared" si="53"/>
        <v>0.9</v>
      </c>
      <c r="L42" s="108">
        <f t="shared" si="54"/>
        <v>1166</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广场砖、彩砖地面</v>
      </c>
      <c r="BH42" s="219">
        <f t="shared" si="69"/>
        <v>73.24</v>
      </c>
      <c r="BI42" s="171" t="str">
        <f t="shared" si="67"/>
        <v>㎡</v>
      </c>
      <c r="BJ42" s="171">
        <f ca="1" t="shared" si="68"/>
        <v>4394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82</v>
      </c>
      <c r="E43" s="107"/>
      <c r="F43" s="108" t="str">
        <f t="shared" si="52"/>
        <v>木包门窗套</v>
      </c>
      <c r="G43" s="109">
        <f>2.4+3+3.4+(3+2.4*2)*3+9.9*2+1.3*4*4+7.8*2+0.8*4</f>
        <v>91.6</v>
      </c>
      <c r="H43" s="109"/>
      <c r="I43" s="96" t="str">
        <f t="shared" si="48"/>
        <v>m</v>
      </c>
      <c r="J43" s="108">
        <f t="shared" si="49"/>
        <v>60</v>
      </c>
      <c r="K43" s="119">
        <f t="shared" si="53"/>
        <v>0.9</v>
      </c>
      <c r="L43" s="108">
        <f t="shared" si="54"/>
        <v>4946</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2</v>
      </c>
      <c r="BI43" s="171" t="str">
        <f t="shared" si="67"/>
        <v>台</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t="s">
        <v>10</v>
      </c>
      <c r="D44" s="107" t="s">
        <v>15</v>
      </c>
      <c r="E44" s="107"/>
      <c r="F44" s="108" t="str">
        <f t="shared" si="52"/>
        <v>外墙普通贴砖</v>
      </c>
      <c r="G44" s="109">
        <f>(24.6+1.3*2)*5.3-2.7*2.1*6+9.1*6.6</f>
        <v>170.2</v>
      </c>
      <c r="H44" s="109"/>
      <c r="I44" s="96" t="str">
        <f t="shared" si="48"/>
        <v>㎡</v>
      </c>
      <c r="J44" s="108">
        <f t="shared" si="49"/>
        <v>85</v>
      </c>
      <c r="K44" s="119">
        <f t="shared" si="53"/>
        <v>0.9</v>
      </c>
      <c r="L44" s="108">
        <f t="shared" si="54"/>
        <v>13020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6</v>
      </c>
      <c r="BI44" s="171" t="str">
        <f t="shared" si="67"/>
        <v>台</v>
      </c>
      <c r="BJ44" s="171">
        <f ca="1" t="shared" si="68"/>
        <v>2400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t="s">
        <v>133</v>
      </c>
      <c r="D45" s="107" t="s">
        <v>137</v>
      </c>
      <c r="E45" s="107"/>
      <c r="F45" s="108" t="str">
        <f t="shared" si="52"/>
        <v>普通博古架、多宝格</v>
      </c>
      <c r="G45" s="109">
        <f>3.8*2.9-1.6*2.1</f>
        <v>7.66</v>
      </c>
      <c r="H45" s="109"/>
      <c r="I45" s="96" t="str">
        <f t="shared" si="48"/>
        <v>㎡</v>
      </c>
      <c r="J45" s="108">
        <f t="shared" si="49"/>
        <v>200</v>
      </c>
      <c r="K45" s="119">
        <f t="shared" si="53"/>
        <v>0.9</v>
      </c>
      <c r="L45" s="108">
        <f t="shared" si="54"/>
        <v>1379</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t="s">
        <v>10</v>
      </c>
      <c r="D46" s="107" t="s">
        <v>11</v>
      </c>
      <c r="E46" s="107"/>
      <c r="F46" s="108" t="str">
        <f t="shared" si="52"/>
        <v>外墙抹灰</v>
      </c>
      <c r="G46" s="109">
        <f>24.6*6.6+9.1*7.3</f>
        <v>228.79</v>
      </c>
      <c r="H46" s="109"/>
      <c r="I46" s="96" t="str">
        <f t="shared" si="48"/>
        <v>㎡</v>
      </c>
      <c r="J46" s="108">
        <f t="shared" si="49"/>
        <v>35</v>
      </c>
      <c r="K46" s="119">
        <f t="shared" si="53"/>
        <v>0.9</v>
      </c>
      <c r="L46" s="108">
        <f t="shared" si="54"/>
        <v>7207</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3</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11.22</v>
      </c>
      <c r="EX46" s="58" t="str">
        <f ca="1">IFERROR(VLOOKUP(FE46,$BD$38:$BJ$92,6,0),"")</f>
        <v>㎡</v>
      </c>
      <c r="EY46" s="59">
        <f ca="1">IF(EV46="","",SUMIF($BG$38:$BG$107,EV46,$BJ$38:$BJ$107))</f>
        <v>5049</v>
      </c>
      <c r="EZ46" s="59" t="str">
        <f ca="1">IFERROR(VLOOKUP(FF46,$BD$38:$BJ$92,4,0),"")</f>
        <v>砖墙</v>
      </c>
      <c r="FA46" s="58">
        <f ca="1">IF(EZ46="","",SUMIF($BG$38:$BG$107,EZ46,$BH$38:$BH$107))</f>
        <v>32.13</v>
      </c>
      <c r="FB46" s="58" t="str">
        <f ca="1">IFERROR(VLOOKUP(FF46,$BD$38:$BJ$92,6,0),"")</f>
        <v>㎡</v>
      </c>
      <c r="FC46" s="59">
        <f ca="1">IF(EZ46="","",SUMIF($BG$38:$BG$107,EZ46,$BJ$38:$BJ$107))</f>
        <v>7701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台阶</v>
      </c>
      <c r="BH47" s="219">
        <f t="shared" si="69"/>
        <v>6.16</v>
      </c>
      <c r="BI47" s="171" t="str">
        <f t="shared" si="67"/>
        <v>㎡</v>
      </c>
      <c r="BJ47" s="171">
        <f ca="1" t="shared" si="68"/>
        <v>2772</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68.34</v>
      </c>
      <c r="EX47" s="58" t="str">
        <f ca="1">IFERROR(VLOOKUP(FE47,$BD$38:$BJ$92,6,0),"")</f>
        <v>㎡</v>
      </c>
      <c r="EY47" s="59">
        <f ca="1">IF(EV47="","",SUMIF($BG$38:$BG$107,EV47,$BJ$38:$BJ$107))</f>
        <v>3417</v>
      </c>
      <c r="EZ47" s="59" t="str">
        <f ca="1">IFERROR(VLOOKUP(FF47,$BD$38:$BJ$92,4,0),"")</f>
        <v>广场砖、彩砖地面</v>
      </c>
      <c r="FA47" s="58">
        <f ca="1">IF(EZ47="","",SUMIF($BG$38:$BG$107,EZ47,$BH$38:$BH$107))</f>
        <v>73.24</v>
      </c>
      <c r="FB47" s="58" t="str">
        <f ca="1">IFERROR(VLOOKUP(FF47,$BD$38:$BJ$92,6,0),"")</f>
        <v>㎡</v>
      </c>
      <c r="FC47" s="59">
        <f ca="1">IF(EZ47="","",SUMIF($BG$38:$BG$107,EZ47,$BJ$38:$BJ$107))</f>
        <v>4394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台阶</v>
      </c>
      <c r="BH48" s="219">
        <f t="shared" si="69"/>
        <v>1.63</v>
      </c>
      <c r="BI48" s="171" t="str">
        <f t="shared" si="67"/>
        <v>㎡</v>
      </c>
      <c r="BJ48" s="171">
        <f ca="1" t="shared" si="68"/>
        <v>571</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6</v>
      </c>
      <c r="FB48" s="58" t="str">
        <f ca="1">IFERROR(VLOOKUP(FF48,$BD$38:$BJ$92,6,0),"")</f>
        <v>台</v>
      </c>
      <c r="FC48" s="59">
        <f ca="1">IF(EZ48="","",SUMIF($BG$38:$BG$107,EZ48,$BJ$38:$BJ$107))</f>
        <v>2400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水泥、水磨石平台</v>
      </c>
      <c r="BH49" s="219">
        <f t="shared" si="69"/>
        <v>40.46</v>
      </c>
      <c r="BI49" s="171" t="str">
        <f t="shared" si="67"/>
        <v>㎡</v>
      </c>
      <c r="BJ49" s="171">
        <f ca="1" t="shared" si="68"/>
        <v>7283</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3</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热水器</v>
      </c>
      <c r="BH50" s="219">
        <f t="shared" si="69"/>
        <v>2</v>
      </c>
      <c r="BI50" s="171" t="str">
        <f t="shared" si="67"/>
        <v>台</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7.79</v>
      </c>
      <c r="EX50" s="58" t="str">
        <f ca="1">IFERROR(VLOOKUP(FE50,$BD$38:$BJ$92,6,0),"")</f>
        <v>㎡</v>
      </c>
      <c r="EY50" s="59">
        <f ca="1">IF(EV50="","",SUMIF($BG$38:$BG$107,EV50,$BJ$38:$BJ$107))</f>
        <v>3343</v>
      </c>
      <c r="EZ50" s="59" t="str">
        <f ca="1">IFERROR(VLOOKUP(FF50,$BD$38:$BJ$92,4,0),"")</f>
        <v>水泥、水磨石平台</v>
      </c>
      <c r="FA50" s="58">
        <f ca="1">IF(EZ50="","",SUMIF($BG$38:$BG$107,EZ50,$BH$38:$BH$107))</f>
        <v>40.46</v>
      </c>
      <c r="FB50" s="58" t="str">
        <f ca="1">IFERROR(VLOOKUP(FF50,$BD$38:$BJ$92,6,0),"")</f>
        <v>㎡</v>
      </c>
      <c r="FC50" s="59">
        <f ca="1">IF(EZ50="","",SUMIF($BG$38:$BG$107,EZ50,$BJ$38:$BJ$107))</f>
        <v>7283</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护坡</v>
      </c>
      <c r="BH51" s="219">
        <f t="shared" si="69"/>
        <v>31.98</v>
      </c>
      <c r="BI51" s="171" t="str">
        <f t="shared" si="67"/>
        <v>㎡</v>
      </c>
      <c r="BJ51" s="171">
        <f ca="1" t="shared" si="68"/>
        <v>3838</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窝</v>
      </c>
      <c r="BH52" s="219">
        <f t="shared" si="69"/>
        <v>1</v>
      </c>
      <c r="BI52" s="171" t="str">
        <f t="shared" ref="BI52:BI71" si="72">I200</f>
        <v>个</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材树</v>
      </c>
      <c r="BH54" s="219">
        <f t="shared" si="69"/>
        <v>1</v>
      </c>
      <c r="BI54" s="171" t="str">
        <f t="shared" si="72"/>
        <v>棵</v>
      </c>
      <c r="BJ54" s="171">
        <f ca="1" t="shared" si="73"/>
        <v>1150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IF(BJ55=0,0,IF(COUNTIF($BG55:$BG$107,BG55)&lt;2,1,0))</f>
        <v>0</v>
      </c>
      <c r="BF55" s="171">
        <v>18</v>
      </c>
      <c r="BG55" s="171">
        <f t="shared" si="71"/>
        <v>0</v>
      </c>
      <c r="BH55" s="219">
        <f t="shared" si="69"/>
        <v>0</v>
      </c>
      <c r="BI55" s="171">
        <f t="shared" si="72"/>
        <v>0</v>
      </c>
      <c r="BJ55" s="171">
        <f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108405</v>
      </c>
      <c r="M60" s="121"/>
      <c r="N60" s="111"/>
      <c r="O60" s="107" t="s">
        <v>1062</v>
      </c>
      <c r="P60" s="107"/>
      <c r="Q60" s="107"/>
      <c r="R60" s="112"/>
      <c r="S60" s="112"/>
      <c r="T60" s="109"/>
      <c r="U60" s="92"/>
      <c r="V60" s="120"/>
      <c r="W60" s="120"/>
      <c r="X60" s="96">
        <f>SUM(X30:X59)</f>
        <v>2656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热水器</v>
      </c>
      <c r="EW60" s="58">
        <f ca="1" t="shared" ref="EW60:EW71" si="76">IF(EV60="","",SUMIF($BG$38:$BG$107,EV60,$BH$38:$BH$107))</f>
        <v>2</v>
      </c>
      <c r="EX60" s="58" t="str">
        <f ca="1" t="shared" ref="EX60:EX71" si="77">IFERROR(VLOOKUP(FE60,$BD$38:$BJ$92,6,0),"")</f>
        <v>台</v>
      </c>
      <c r="EY60" s="59">
        <f ca="1" t="shared" ref="EY60:EY71" si="78">IF(EV60="","",SUMIF($BG$38:$BG$107,EV60,$BJ$38:$BJ$107))</f>
        <v>1000</v>
      </c>
      <c r="EZ60" s="59" t="str">
        <f ca="1" t="shared" ref="EZ60:EZ70" si="79">IFERROR(VLOOKUP(FF60,$BD$38:$BJ$92,4,0),"")</f>
        <v>护坡</v>
      </c>
      <c r="FA60" s="58">
        <f ca="1" t="shared" ref="FA60:FA70" si="80">IF(EZ60="","",SUMIF($BG$38:$BG$107,EZ60,$BH$38:$BH$107))</f>
        <v>31.98</v>
      </c>
      <c r="FB60" s="58" t="str">
        <f ca="1" t="shared" ref="FB60:FB70" si="81">IFERROR(VLOOKUP(FF60,$BD$38:$BJ$92,6,0),"")</f>
        <v>㎡</v>
      </c>
      <c r="FC60" s="59">
        <f ca="1" t="shared" ref="FC60:FC70" si="82">IF(EZ60="","",SUMIF($BG$38:$BG$107,EZ60,$BJ$38:$BJ$107))</f>
        <v>3838</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F4装饰装修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材树</v>
      </c>
      <c r="FA61" s="58">
        <f ca="1" t="shared" si="80"/>
        <v>2</v>
      </c>
      <c r="FB61" s="58" t="str">
        <f ca="1" t="shared" si="81"/>
        <v>棵</v>
      </c>
      <c r="FC61" s="59">
        <f ca="1" t="shared" si="82"/>
        <v>1300</v>
      </c>
      <c r="FE61" s="273">
        <v>13</v>
      </c>
      <c r="FF61" s="273">
        <v>14</v>
      </c>
    </row>
    <row r="62" ht="20.25" customHeight="1" spans="1:162">
      <c r="A62" s="114"/>
      <c r="B62" s="106">
        <v>1</v>
      </c>
      <c r="C62" s="107" t="s">
        <v>30</v>
      </c>
      <c r="D62" s="107" t="s">
        <v>40</v>
      </c>
      <c r="E62" s="107"/>
      <c r="F62" s="108" t="str">
        <f>+D62</f>
        <v>60地砖</v>
      </c>
      <c r="G62" s="109">
        <f>S8*2/3</f>
        <v>25.4466666666667</v>
      </c>
      <c r="H62" s="109"/>
      <c r="I62" s="96" t="str">
        <f t="shared" ref="I62:I91" si="83">VLOOKUP(F62,价格表,2,0)</f>
        <v>㎡</v>
      </c>
      <c r="J62" s="108">
        <f t="shared" ref="J62:J82" si="84">VLOOKUP(F62,价格表,5,0)</f>
        <v>80</v>
      </c>
      <c r="K62" s="119">
        <f>$V$9</f>
        <v>0.9</v>
      </c>
      <c r="L62" s="108">
        <f>ROUND(IFERROR(ROUND(G62,2)*J62*K62,),0)</f>
        <v>1832</v>
      </c>
      <c r="M62" s="114"/>
      <c r="N62" s="106">
        <v>1</v>
      </c>
      <c r="O62" s="107" t="s">
        <v>10</v>
      </c>
      <c r="P62" s="107" t="s">
        <v>15</v>
      </c>
      <c r="Q62" s="107"/>
      <c r="R62" s="135" t="str">
        <f>+P62</f>
        <v>外墙普通贴砖</v>
      </c>
      <c r="S62" s="136"/>
      <c r="T62" s="109">
        <f>12*3.4-1.3*1.3*3</f>
        <v>35.73</v>
      </c>
      <c r="U62" s="96" t="str">
        <f t="shared" ref="U62:U81" si="85">VLOOKUP(R62,价格表,2,0)</f>
        <v>㎡</v>
      </c>
      <c r="V62" s="108">
        <f t="shared" ref="V62:V81" si="86">VLOOKUP(R62,价格表,5,0)</f>
        <v>85</v>
      </c>
      <c r="W62" s="119">
        <f>$V$11</f>
        <v>0.88</v>
      </c>
      <c r="X62" s="108">
        <f>ROUND(IFERROR(ROUND(T62,2)*V62*W62,),0)</f>
        <v>2673</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水池</v>
      </c>
      <c r="EW62" s="58">
        <f ca="1" t="shared" si="76"/>
        <v>1</v>
      </c>
      <c r="EX62" s="58" t="str">
        <f ca="1" t="shared" si="77"/>
        <v>个</v>
      </c>
      <c r="EY62" s="59">
        <f ca="1" t="shared" si="78"/>
        <v>80</v>
      </c>
      <c r="EZ62" s="59" t="str">
        <f ca="1" t="shared" si="79"/>
        <v>P1</v>
      </c>
      <c r="FA62" s="58">
        <f ca="1" t="shared" si="80"/>
        <v>7.89</v>
      </c>
      <c r="FB62" s="58" t="str">
        <f ca="1" t="shared" si="81"/>
        <v>㎡</v>
      </c>
      <c r="FC62" s="59">
        <f ca="1" t="shared" si="82"/>
        <v>550</v>
      </c>
      <c r="FE62" s="273">
        <v>15</v>
      </c>
      <c r="FF62" s="273">
        <v>16</v>
      </c>
    </row>
    <row r="63" ht="20.25" customHeight="1" spans="1:162">
      <c r="A63" s="114"/>
      <c r="B63" s="106">
        <v>2</v>
      </c>
      <c r="C63" s="107" t="s">
        <v>61</v>
      </c>
      <c r="D63" s="107" t="s">
        <v>66</v>
      </c>
      <c r="E63" s="107"/>
      <c r="F63" s="108" t="str">
        <f t="shared" ref="F63:F91" si="87">+D63</f>
        <v>普通石膏板吊顶</v>
      </c>
      <c r="G63" s="109">
        <f>S8/3</f>
        <v>12.7233333333333</v>
      </c>
      <c r="H63" s="109"/>
      <c r="I63" s="96" t="str">
        <f t="shared" si="83"/>
        <v>㎡</v>
      </c>
      <c r="J63" s="108">
        <f t="shared" si="84"/>
        <v>30</v>
      </c>
      <c r="K63" s="119">
        <f t="shared" ref="K63:K91" si="88">$V$9</f>
        <v>0.9</v>
      </c>
      <c r="L63" s="108">
        <f t="shared" ref="L63:L91" si="89">ROUND(IFERROR(ROUND(G63,2)*J63*K63,),0)</f>
        <v>343</v>
      </c>
      <c r="M63" s="114"/>
      <c r="N63" s="106">
        <v>2</v>
      </c>
      <c r="O63" s="107" t="s">
        <v>10</v>
      </c>
      <c r="P63" s="107" t="s">
        <v>23</v>
      </c>
      <c r="Q63" s="107"/>
      <c r="R63" s="135" t="str">
        <f t="shared" ref="R63:R82" si="90">+P63</f>
        <v>墙上壁画</v>
      </c>
      <c r="S63" s="136"/>
      <c r="T63" s="109">
        <f>4.1*3.4</f>
        <v>13.94</v>
      </c>
      <c r="U63" s="96" t="str">
        <f t="shared" si="85"/>
        <v>㎡</v>
      </c>
      <c r="V63" s="108">
        <f t="shared" si="86"/>
        <v>160</v>
      </c>
      <c r="W63" s="119">
        <f t="shared" ref="W63:W91" si="91">$V$11</f>
        <v>0.88</v>
      </c>
      <c r="X63" s="108">
        <f t="shared" ref="X63:X91" si="92">ROUND(IFERROR(ROUND(T63,2)*V63*W63,),0)</f>
        <v>1963</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P2</v>
      </c>
      <c r="EW63" s="58">
        <f ca="1" t="shared" si="76"/>
        <v>16.67</v>
      </c>
      <c r="EX63" s="58" t="str">
        <f ca="1" t="shared" si="77"/>
        <v>㎡</v>
      </c>
      <c r="EY63" s="59">
        <f ca="1" t="shared" si="78"/>
        <v>1500</v>
      </c>
      <c r="EZ63" s="59" t="str">
        <f ca="1" t="shared" si="79"/>
        <v>P3</v>
      </c>
      <c r="FA63" s="58">
        <f ca="1" t="shared" si="80"/>
        <v>7.05</v>
      </c>
      <c r="FB63" s="58" t="str">
        <f ca="1" t="shared" si="81"/>
        <v>㎡</v>
      </c>
      <c r="FC63" s="59">
        <f ca="1" t="shared" si="82"/>
        <v>472</v>
      </c>
      <c r="FE63" s="273">
        <v>17</v>
      </c>
      <c r="FF63" s="273">
        <v>18</v>
      </c>
    </row>
    <row r="64" ht="20.25" customHeight="1" spans="1:162">
      <c r="A64" s="114"/>
      <c r="B64" s="106">
        <v>3</v>
      </c>
      <c r="C64" s="107" t="s">
        <v>61</v>
      </c>
      <c r="D64" s="107" t="s">
        <v>63</v>
      </c>
      <c r="E64" s="107"/>
      <c r="F64" s="108" t="str">
        <f t="shared" si="87"/>
        <v>PVC吊顶</v>
      </c>
      <c r="G64" s="109">
        <f>S8*2/3</f>
        <v>25.4466666666667</v>
      </c>
      <c r="H64" s="109"/>
      <c r="I64" s="96" t="str">
        <f t="shared" si="83"/>
        <v>㎡</v>
      </c>
      <c r="J64" s="108">
        <f t="shared" si="84"/>
        <v>60</v>
      </c>
      <c r="K64" s="119">
        <f t="shared" si="88"/>
        <v>0.9</v>
      </c>
      <c r="L64" s="108">
        <f t="shared" si="89"/>
        <v>1374</v>
      </c>
      <c r="M64" s="114"/>
      <c r="N64" s="106">
        <v>3</v>
      </c>
      <c r="O64" s="107"/>
      <c r="P64" s="107"/>
      <c r="Q64" s="107"/>
      <c r="R64" s="135">
        <f t="shared" si="90"/>
        <v>0</v>
      </c>
      <c r="S64" s="136"/>
      <c r="T64" s="109"/>
      <c r="U64" s="96" t="e">
        <f t="shared" si="85"/>
        <v>#N/A</v>
      </c>
      <c r="V64" s="108" t="e">
        <f t="shared" si="86"/>
        <v>#N/A</v>
      </c>
      <c r="W64" s="119">
        <f t="shared" si="91"/>
        <v>0.88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102</v>
      </c>
      <c r="D65" s="107" t="s">
        <v>111</v>
      </c>
      <c r="E65" s="107"/>
      <c r="F65" s="108" t="str">
        <f t="shared" si="87"/>
        <v>普通内墙贴砖</v>
      </c>
      <c r="G65" s="109">
        <f>(3.4+4.8)*2*3.1-1.7*1.7*2</f>
        <v>45.06</v>
      </c>
      <c r="H65" s="109"/>
      <c r="I65" s="96" t="str">
        <f t="shared" si="83"/>
        <v>㎡</v>
      </c>
      <c r="J65" s="108">
        <f t="shared" si="84"/>
        <v>80</v>
      </c>
      <c r="K65" s="119">
        <f t="shared" si="88"/>
        <v>0.9</v>
      </c>
      <c r="L65" s="108">
        <f t="shared" si="89"/>
        <v>3244</v>
      </c>
      <c r="M65" s="114"/>
      <c r="N65" s="106">
        <v>4</v>
      </c>
      <c r="O65" s="107"/>
      <c r="P65" s="107"/>
      <c r="Q65" s="107"/>
      <c r="R65" s="135">
        <f t="shared" si="90"/>
        <v>0</v>
      </c>
      <c r="S65" s="136"/>
      <c r="T65" s="109"/>
      <c r="U65" s="96" t="e">
        <f t="shared" si="85"/>
        <v>#N/A</v>
      </c>
      <c r="V65" s="108" t="e">
        <f t="shared" si="86"/>
        <v>#N/A</v>
      </c>
      <c r="W65" s="119">
        <f t="shared" si="91"/>
        <v>0.88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168</v>
      </c>
      <c r="D66" s="107" t="s">
        <v>180</v>
      </c>
      <c r="E66" s="107"/>
      <c r="F66" s="108" t="str">
        <f t="shared" si="87"/>
        <v>水池（水泥、水磨石、陶瓷水池）</v>
      </c>
      <c r="G66" s="109">
        <v>1</v>
      </c>
      <c r="H66" s="109"/>
      <c r="I66" s="96" t="str">
        <f t="shared" si="83"/>
        <v>个</v>
      </c>
      <c r="J66" s="108">
        <f t="shared" si="84"/>
        <v>80</v>
      </c>
      <c r="K66" s="119">
        <f t="shared" si="88"/>
        <v>0.9</v>
      </c>
      <c r="L66" s="108">
        <f t="shared" si="89"/>
        <v>72</v>
      </c>
      <c r="M66" s="114"/>
      <c r="N66" s="106">
        <v>5</v>
      </c>
      <c r="O66" s="107"/>
      <c r="P66" s="107"/>
      <c r="Q66" s="107"/>
      <c r="R66" s="135">
        <f t="shared" si="90"/>
        <v>0</v>
      </c>
      <c r="S66" s="136"/>
      <c r="T66" s="109"/>
      <c r="U66" s="96" t="e">
        <f t="shared" si="85"/>
        <v>#N/A</v>
      </c>
      <c r="V66" s="108" t="e">
        <f t="shared" si="86"/>
        <v>#N/A</v>
      </c>
      <c r="W66" s="119">
        <f t="shared" si="91"/>
        <v>0.88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f t="shared" si="91"/>
        <v>0.88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t="s">
        <v>168</v>
      </c>
      <c r="D68" s="107" t="s">
        <v>175</v>
      </c>
      <c r="E68" s="107"/>
      <c r="F68" s="108" t="str">
        <f t="shared" si="87"/>
        <v>立柱洗手盆</v>
      </c>
      <c r="G68" s="109">
        <v>2</v>
      </c>
      <c r="H68" s="109"/>
      <c r="I68" s="96" t="str">
        <f t="shared" si="83"/>
        <v>个</v>
      </c>
      <c r="J68" s="108">
        <f t="shared" si="84"/>
        <v>200</v>
      </c>
      <c r="K68" s="119">
        <f t="shared" si="88"/>
        <v>0.9</v>
      </c>
      <c r="L68" s="108">
        <f t="shared" si="89"/>
        <v>360</v>
      </c>
      <c r="M68" s="114"/>
      <c r="N68" s="106">
        <v>7</v>
      </c>
      <c r="O68" s="107"/>
      <c r="P68" s="107"/>
      <c r="Q68" s="107"/>
      <c r="R68" s="135">
        <f t="shared" si="90"/>
        <v>0</v>
      </c>
      <c r="S68" s="136"/>
      <c r="T68" s="109"/>
      <c r="U68" s="96" t="e">
        <f t="shared" si="85"/>
        <v>#N/A</v>
      </c>
      <c r="V68" s="108" t="e">
        <f t="shared" si="86"/>
        <v>#N/A</v>
      </c>
      <c r="W68" s="119">
        <f t="shared" si="91"/>
        <v>0.88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t="s">
        <v>133</v>
      </c>
      <c r="D69" s="107" t="s">
        <v>140</v>
      </c>
      <c r="E69" s="107"/>
      <c r="F69" s="108" t="str">
        <f t="shared" si="87"/>
        <v>普通整体厨房</v>
      </c>
      <c r="G69" s="109">
        <v>2.4</v>
      </c>
      <c r="H69" s="109"/>
      <c r="I69" s="96" t="str">
        <f t="shared" si="83"/>
        <v>m</v>
      </c>
      <c r="J69" s="108">
        <f t="shared" si="84"/>
        <v>350</v>
      </c>
      <c r="K69" s="119">
        <f t="shared" si="88"/>
        <v>0.9</v>
      </c>
      <c r="L69" s="108">
        <f t="shared" si="89"/>
        <v>756</v>
      </c>
      <c r="M69" s="114"/>
      <c r="N69" s="106">
        <v>8</v>
      </c>
      <c r="O69" s="107"/>
      <c r="P69" s="107"/>
      <c r="Q69" s="107"/>
      <c r="R69" s="135">
        <f t="shared" si="90"/>
        <v>0</v>
      </c>
      <c r="S69" s="136"/>
      <c r="T69" s="109"/>
      <c r="U69" s="96" t="e">
        <f t="shared" si="85"/>
        <v>#N/A</v>
      </c>
      <c r="V69" s="108" t="e">
        <f t="shared" si="86"/>
        <v>#N/A</v>
      </c>
      <c r="W69" s="119">
        <f t="shared" si="91"/>
        <v>0.88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t="s">
        <v>10</v>
      </c>
      <c r="D70" s="107" t="s">
        <v>15</v>
      </c>
      <c r="E70" s="107"/>
      <c r="F70" s="108" t="str">
        <f t="shared" si="87"/>
        <v>外墙普通贴砖</v>
      </c>
      <c r="G70" s="109">
        <f>(9+3.8)*4+9*0.3-1.7*1.7*2-3.3*3+9*4.9-3*3.1+(4+0.7*2)*0.3</f>
        <v>74.64</v>
      </c>
      <c r="H70" s="109"/>
      <c r="I70" s="96" t="str">
        <f t="shared" si="83"/>
        <v>㎡</v>
      </c>
      <c r="J70" s="108">
        <f t="shared" si="84"/>
        <v>85</v>
      </c>
      <c r="K70" s="119">
        <f t="shared" si="88"/>
        <v>0.9</v>
      </c>
      <c r="L70" s="108">
        <f t="shared" si="89"/>
        <v>5710</v>
      </c>
      <c r="M70" s="114"/>
      <c r="N70" s="106">
        <v>9</v>
      </c>
      <c r="O70" s="107"/>
      <c r="P70" s="107"/>
      <c r="Q70" s="107"/>
      <c r="R70" s="135">
        <f t="shared" si="90"/>
        <v>0</v>
      </c>
      <c r="S70" s="136"/>
      <c r="T70" s="109"/>
      <c r="U70" s="96" t="e">
        <f t="shared" si="85"/>
        <v>#N/A</v>
      </c>
      <c r="V70" s="108" t="e">
        <f t="shared" si="86"/>
        <v>#N/A</v>
      </c>
      <c r="W70" s="119">
        <f t="shared" si="91"/>
        <v>0.88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t="s">
        <v>146</v>
      </c>
      <c r="D71" s="107" t="s">
        <v>162</v>
      </c>
      <c r="E71" s="107"/>
      <c r="F71" s="108" t="str">
        <f t="shared" si="87"/>
        <v>彩钢板、镀锌板雨罩</v>
      </c>
      <c r="G71" s="109">
        <f>5.4*1.4</f>
        <v>7.56</v>
      </c>
      <c r="H71" s="109"/>
      <c r="I71" s="96" t="str">
        <f t="shared" si="83"/>
        <v>㎡</v>
      </c>
      <c r="J71" s="108">
        <f t="shared" si="84"/>
        <v>60</v>
      </c>
      <c r="K71" s="119">
        <f t="shared" si="88"/>
        <v>0.9</v>
      </c>
      <c r="L71" s="108">
        <f t="shared" si="89"/>
        <v>408</v>
      </c>
      <c r="M71" s="114"/>
      <c r="N71" s="106">
        <v>10</v>
      </c>
      <c r="O71" s="107"/>
      <c r="P71" s="107"/>
      <c r="Q71" s="107"/>
      <c r="R71" s="135">
        <f t="shared" si="90"/>
        <v>0</v>
      </c>
      <c r="S71" s="136"/>
      <c r="T71" s="109"/>
      <c r="U71" s="96" t="e">
        <f t="shared" si="85"/>
        <v>#N/A</v>
      </c>
      <c r="V71" s="108" t="e">
        <f t="shared" si="86"/>
        <v>#N/A</v>
      </c>
      <c r="W71" s="119">
        <f t="shared" si="91"/>
        <v>0.88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45177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f t="shared" si="91"/>
        <v>0.88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水池</v>
      </c>
      <c r="BH72" s="219">
        <f>ROUND(T186,2)</f>
        <v>1</v>
      </c>
      <c r="BI72" s="171" t="str">
        <f>U186</f>
        <v>个</v>
      </c>
      <c r="BJ72" s="171">
        <f>X186</f>
        <v>80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45177</v>
      </c>
      <c r="EY72" s="61"/>
      <c r="EZ72" s="63" t="s">
        <v>1065</v>
      </c>
      <c r="FA72" s="64" t="str">
        <f ca="1">TEXT(EX72,"[DBnum2]")&amp;"元整"</f>
        <v>肆万伍仟壹佰柒拾柒元整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f t="shared" si="91"/>
        <v>0.88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P1</v>
      </c>
      <c r="BH73" s="219">
        <f t="shared" ref="BH73:BH104" si="93">ROUND(T187,2)</f>
        <v>7.89</v>
      </c>
      <c r="BI73" s="171" t="str">
        <f>U187</f>
        <v>㎡</v>
      </c>
      <c r="BJ73" s="171">
        <f>X187</f>
        <v>550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f t="shared" si="91"/>
        <v>0.88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17</v>
      </c>
      <c r="BE74" s="171">
        <f>IF(BJ74=0,0,IF(COUNTIF($BG74:$BG$107,BG74)&lt;2,1,0))</f>
        <v>1</v>
      </c>
      <c r="BF74" s="171">
        <v>37</v>
      </c>
      <c r="BG74" s="171" t="str">
        <f t="shared" ref="BG74:BG104" si="94">R188</f>
        <v>P2</v>
      </c>
      <c r="BH74" s="219">
        <f t="shared" si="93"/>
        <v>16.67</v>
      </c>
      <c r="BI74" s="171" t="str">
        <f t="shared" ref="BI74:BI104" si="95">U188</f>
        <v>㎡</v>
      </c>
      <c r="BJ74" s="171">
        <f t="shared" ref="BJ74:BJ104" si="96">X188</f>
        <v>1500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f t="shared" si="91"/>
        <v>0.88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18</v>
      </c>
      <c r="BE75" s="171">
        <f>IF(BJ75=0,0,IF(COUNTIF($BG75:$BG$107,BG75)&lt;2,1,0))</f>
        <v>1</v>
      </c>
      <c r="BF75" s="171">
        <v>38</v>
      </c>
      <c r="BG75" s="171" t="str">
        <f t="shared" si="94"/>
        <v>P3</v>
      </c>
      <c r="BH75" s="219">
        <f t="shared" si="93"/>
        <v>7.05</v>
      </c>
      <c r="BI75" s="171" t="str">
        <f t="shared" si="95"/>
        <v>㎡</v>
      </c>
      <c r="BJ75" s="171">
        <f t="shared" si="96"/>
        <v>472</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f t="shared" si="91"/>
        <v>0.88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f t="shared" si="91"/>
        <v>0.88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f t="shared" si="91"/>
        <v>0.88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f t="shared" si="91"/>
        <v>0.88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f t="shared" si="91"/>
        <v>0.88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f t="shared" si="91"/>
        <v>0.88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f t="shared" si="91"/>
        <v>0.88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f t="shared" si="91"/>
        <v>0.88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f t="shared" si="91"/>
        <v>0.88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f t="shared" si="91"/>
        <v>0.88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f t="shared" si="91"/>
        <v>0.88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f t="shared" si="91"/>
        <v>0.88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f t="shared" si="91"/>
        <v>0.88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f t="shared" si="91"/>
        <v>0.88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f t="shared" si="91"/>
        <v>0.88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14099</v>
      </c>
      <c r="M92" s="121"/>
      <c r="N92" s="111"/>
      <c r="O92" s="107" t="s">
        <v>1062</v>
      </c>
      <c r="P92" s="107"/>
      <c r="Q92" s="107"/>
      <c r="R92" s="112"/>
      <c r="S92" s="112"/>
      <c r="T92" s="109"/>
      <c r="U92" s="92"/>
      <c r="V92" s="120"/>
      <c r="W92" s="120"/>
      <c r="X92" s="108">
        <f>SUM(X62:X91)</f>
        <v>4636</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田建增</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45177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肆万伍仟壹佰柒拾柒元整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217</v>
      </c>
      <c r="F186" s="108" t="str">
        <f t="shared" ref="F186:F213" si="141">D186</f>
        <v>大门</v>
      </c>
      <c r="G186" s="293">
        <f>3.3*3.4</f>
        <v>11.22</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5049</v>
      </c>
      <c r="M186" s="114"/>
      <c r="N186" s="106">
        <v>35</v>
      </c>
      <c r="O186" s="107"/>
      <c r="P186" s="107"/>
      <c r="Q186" s="292"/>
      <c r="R186" s="299" t="s">
        <v>275</v>
      </c>
      <c r="S186" s="300"/>
      <c r="T186" s="296">
        <v>1</v>
      </c>
      <c r="U186" s="301" t="s">
        <v>84</v>
      </c>
      <c r="V186" s="302">
        <v>80</v>
      </c>
      <c r="W186" s="298">
        <v>1</v>
      </c>
      <c r="X186" s="302">
        <f>ROUND(IFERROR(ROUND(T186,2)*V186*W186,),0)</f>
        <v>80</v>
      </c>
    </row>
    <row r="187" ht="18" customHeight="1" spans="1:24">
      <c r="A187" s="114"/>
      <c r="B187" s="106">
        <v>2</v>
      </c>
      <c r="C187" s="107" t="s">
        <v>29</v>
      </c>
      <c r="D187" s="107" t="s">
        <v>207</v>
      </c>
      <c r="E187" s="292" t="s">
        <v>233</v>
      </c>
      <c r="F187" s="108" t="str">
        <f t="shared" si="141"/>
        <v>砖墙</v>
      </c>
      <c r="G187" s="293">
        <f>1.7*2*4.7</f>
        <v>15.98</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4794</v>
      </c>
      <c r="M187" s="114"/>
      <c r="N187" s="106">
        <v>36</v>
      </c>
      <c r="O187" s="107"/>
      <c r="P187" s="107"/>
      <c r="Q187" s="292"/>
      <c r="R187" s="299" t="s">
        <v>1118</v>
      </c>
      <c r="S187" s="300"/>
      <c r="T187" s="109">
        <v>7.89</v>
      </c>
      <c r="U187" s="301" t="s">
        <v>12</v>
      </c>
      <c r="V187" s="302" t="e">
        <f ca="1">IF(Q187="",VLOOKUP(R187,价格表,5,0),VLOOKUP(Q187,INDIRECT("价格引用表!K"&amp;MATCH(R187,价格引用表!H:H,0)&amp;":L1200"),2,0))</f>
        <v>#N/A</v>
      </c>
      <c r="W187" s="298">
        <v>1</v>
      </c>
      <c r="X187" s="302">
        <f>ROUND(T187*50+(3*0.8+4.1*0.5)*35,0)</f>
        <v>550</v>
      </c>
    </row>
    <row r="188" ht="18" customHeight="1" spans="1:24">
      <c r="A188" s="114"/>
      <c r="B188" s="106">
        <v>3</v>
      </c>
      <c r="C188" s="107" t="s">
        <v>29</v>
      </c>
      <c r="D188" s="107" t="s">
        <v>207</v>
      </c>
      <c r="E188" s="292" t="s">
        <v>225</v>
      </c>
      <c r="F188" s="108" t="str">
        <f t="shared" si="141"/>
        <v>砖墙</v>
      </c>
      <c r="G188" s="293">
        <f>2.5*0.5*2+3.9*3.5</f>
        <v>16.15</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2907</v>
      </c>
      <c r="M188" s="114"/>
      <c r="N188" s="106">
        <v>37</v>
      </c>
      <c r="O188" s="107"/>
      <c r="P188" s="107"/>
      <c r="Q188" s="292"/>
      <c r="R188" s="299" t="s">
        <v>1119</v>
      </c>
      <c r="S188" s="300"/>
      <c r="T188" s="109">
        <v>16.67</v>
      </c>
      <c r="U188" s="301" t="s">
        <v>12</v>
      </c>
      <c r="V188" s="302" t="e">
        <f ca="1">IF(Q188="",VLOOKUP(R188,价格表,5,0),VLOOKUP(Q188,INDIRECT("价格引用表!K"&amp;MATCH(R188,价格引用表!H:H,0)&amp;":L1200"),2,0))</f>
        <v>#N/A</v>
      </c>
      <c r="W188" s="298">
        <v>1</v>
      </c>
      <c r="X188" s="302">
        <f>ROUND(T188*90,0)</f>
        <v>1500</v>
      </c>
    </row>
    <row r="189" ht="18" customHeight="1" spans="1:24">
      <c r="A189" s="114"/>
      <c r="B189" s="106">
        <v>4</v>
      </c>
      <c r="C189" s="107" t="s">
        <v>32</v>
      </c>
      <c r="D189" s="107" t="s">
        <v>245</v>
      </c>
      <c r="E189" s="292"/>
      <c r="F189" s="108" t="str">
        <f t="shared" si="141"/>
        <v>水泥地面</v>
      </c>
      <c r="G189" s="295">
        <f>6.7*10.2</f>
        <v>68.34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3417</v>
      </c>
      <c r="M189" s="114"/>
      <c r="N189" s="106">
        <v>38</v>
      </c>
      <c r="O189" s="107"/>
      <c r="P189" s="107"/>
      <c r="Q189" s="292"/>
      <c r="R189" s="299" t="s">
        <v>1120</v>
      </c>
      <c r="S189" s="300"/>
      <c r="T189" s="109">
        <v>7.05</v>
      </c>
      <c r="U189" s="301" t="s">
        <v>12</v>
      </c>
      <c r="V189" s="302" t="e">
        <f ca="1">IF(Q189="",VLOOKUP(R189,价格表,5,0),VLOOKUP(Q189,INDIRECT("价格引用表!K"&amp;MATCH(R189,价格引用表!H:H,0)&amp;":L1200"),2,0))</f>
        <v>#N/A</v>
      </c>
      <c r="W189" s="298">
        <v>1</v>
      </c>
      <c r="X189" s="302">
        <f>ROUND(T189*50+(1.7*0.6+3*0.8)*35,0)</f>
        <v>472</v>
      </c>
    </row>
    <row r="190" ht="18" customHeight="1" spans="1:24">
      <c r="A190" s="114"/>
      <c r="B190" s="106">
        <v>5</v>
      </c>
      <c r="C190" s="107" t="s">
        <v>32</v>
      </c>
      <c r="D190" s="107" t="s">
        <v>246</v>
      </c>
      <c r="E190" s="292"/>
      <c r="F190" s="108" t="str">
        <f t="shared" si="141"/>
        <v>广场砖、彩砖地面</v>
      </c>
      <c r="G190" s="295">
        <f>4.9*15.8-2.2*1.9</f>
        <v>73.24</v>
      </c>
      <c r="H190" s="296"/>
      <c r="I190" s="96" t="str">
        <f>IFERROR(IF(E190="",VLOOKUP(F190,价格表,2,0),(VLOOKUP(E190,IF({1,0},价格引用表!K:K,价格引用表!I:I),2,0))),"")</f>
        <v>㎡</v>
      </c>
      <c r="J190" s="108">
        <f ca="1">IF(E190="",VLOOKUP(F190,价格表,5,0),VLOOKUP(E190,INDIRECT("价格引用表!K"&amp;MATCH(D190,价格引用表!H:H,0)&amp;":L1200"),2,0))</f>
        <v>60</v>
      </c>
      <c r="K190" s="298">
        <v>1</v>
      </c>
      <c r="L190" s="108">
        <f ca="1" t="shared" si="142"/>
        <v>4394</v>
      </c>
      <c r="M190" s="114"/>
      <c r="N190" s="106">
        <v>39</v>
      </c>
      <c r="O190" s="107"/>
      <c r="P190" s="107"/>
      <c r="Q190" s="292"/>
      <c r="R190" s="299">
        <f t="shared" ref="R187:R212" si="143">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331</v>
      </c>
      <c r="E191" s="292"/>
      <c r="F191" s="108" t="str">
        <f t="shared" si="141"/>
        <v>太阳能</v>
      </c>
      <c r="G191" s="295">
        <v>2</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6</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2400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3</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339</v>
      </c>
      <c r="F195" s="108" t="str">
        <f t="shared" si="141"/>
        <v>台阶</v>
      </c>
      <c r="G195" s="293">
        <f>2.2*1.9+3.3*0.2*3</f>
        <v>6.16</v>
      </c>
      <c r="H195" s="294"/>
      <c r="I195" s="96" t="str">
        <f>IFERROR(IF(E195="",VLOOKUP(F195,价格表,2,0),(VLOOKUP(E195,IF({1,0},价格引用表!K:K,价格引用表!I:I),2,0))),"")</f>
        <v>㎡</v>
      </c>
      <c r="J195" s="108">
        <f ca="1">IF(E195="",VLOOKUP(F195,价格表,5,0),VLOOKUP(E195,INDIRECT("价格引用表!K"&amp;MATCH(D195,价格引用表!H:H,0)&amp;":L1200"),2,0))</f>
        <v>450</v>
      </c>
      <c r="K195" s="298">
        <v>1</v>
      </c>
      <c r="L195" s="108">
        <f ca="1" t="shared" si="142"/>
        <v>2772</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1.1*0.5+0.6*1.8</f>
        <v>1.63</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571</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286</v>
      </c>
      <c r="E197" s="292"/>
      <c r="F197" s="108" t="str">
        <f t="shared" si="141"/>
        <v>水泥、水磨石平台</v>
      </c>
      <c r="G197" s="295">
        <f>1.7*23.8</f>
        <v>40.46</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 t="shared" si="142"/>
        <v>7283</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332</v>
      </c>
      <c r="E198" s="292"/>
      <c r="F198" s="108" t="str">
        <f t="shared" si="141"/>
        <v>热水器</v>
      </c>
      <c r="G198" s="295">
        <v>2</v>
      </c>
      <c r="H198" s="296"/>
      <c r="I198" s="96" t="str">
        <f>IFERROR(IF(E198="",VLOOKUP(F198,价格表,2,0),(VLOOKUP(E198,IF({1,0},价格引用表!K:K,价格引用表!I:I),2,0))),"")</f>
        <v>台</v>
      </c>
      <c r="J198" s="108">
        <f ca="1">IF(E198="",VLOOKUP(F198,价格表,5,0),VLOOKUP(E198,INDIRECT("价格引用表!K"&amp;MATCH(D198,价格引用表!H:H,0)&amp;":L1200"),2,0))</f>
        <v>500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325</v>
      </c>
      <c r="E199" s="292"/>
      <c r="F199" s="108" t="str">
        <f t="shared" si="141"/>
        <v>护坡</v>
      </c>
      <c r="G199" s="295">
        <f>24.6*1.3</f>
        <v>31.98</v>
      </c>
      <c r="H199" s="296"/>
      <c r="I199" s="96" t="str">
        <f>IFERROR(IF(E199="",VLOOKUP(F199,价格表,2,0),(VLOOKUP(E199,IF({1,0},价格引用表!K:K,价格引用表!I:I),2,0))),"")</f>
        <v>㎡</v>
      </c>
      <c r="J199" s="108">
        <f ca="1">IF(E199="",VLOOKUP(F199,价格表,5,0),VLOOKUP(E199,INDIRECT("价格引用表!K"&amp;MATCH(D199,价格引用表!H:H,0)&amp;":L1200"),2,0))</f>
        <v>120</v>
      </c>
      <c r="K199" s="298">
        <v>1</v>
      </c>
      <c r="L199" s="108">
        <f ca="1" t="shared" si="142"/>
        <v>3838</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295</v>
      </c>
      <c r="E200" s="292"/>
      <c r="F200" s="108" t="str">
        <f t="shared" si="141"/>
        <v>窝</v>
      </c>
      <c r="G200" s="295">
        <v>1</v>
      </c>
      <c r="H200" s="296"/>
      <c r="I200" s="96" t="str">
        <f>IFERROR(IF(E200="",VLOOKUP(F200,价格表,2,0),(VLOOKUP(E200,IF({1,0},价格引用表!K:K,价格引用表!I:I),2,0))),"")</f>
        <v>个</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389</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396</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1150</v>
      </c>
      <c r="K202" s="298">
        <v>1</v>
      </c>
      <c r="L202" s="108">
        <f ca="1" t="shared" si="142"/>
        <v>1150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c r="G203" s="295"/>
      <c r="H203" s="296"/>
      <c r="I203" s="96"/>
      <c r="J203" s="108"/>
      <c r="K203" s="298">
        <v>1</v>
      </c>
      <c r="L203" s="108">
        <f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45177</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45177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62 C30:C59 C63:C64 C65:C91 C94:C114 C117:C137 C140:C160 C163:C183 O30:O59 O62:O91 O94:O114 O117:O137 O140:O160 O163:O183">
      <formula1>价格引用表!$E$3:$E$13</formula1>
    </dataValidation>
    <dataValidation type="list" allowBlank="1" showInputMessage="1" showErrorMessage="1" sqref="C186 C187:C188 C189:C194 C195:C196 C197:C200 C201:C202 C203:C219 O186:O218">
      <formula1>价格引用表!$E$16:$E$22</formula1>
    </dataValidation>
    <dataValidation type="list" allowBlank="1" showInputMessage="1" showErrorMessage="1" sqref="D186:E186 D30:D59 D62:D91 D94:D114 D117:D137 D140:D160 D163:D183 D187:D188 D195:D196 D201:D202 E187:E188 E195:E196 E201:E202 P30:P59 P62:P91 P94:P114 P117:P137 P140:P160 P163:P183 P186:Q218 D189:E194 D197:E200 D203: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F23" sqref="F23"/>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0207109-01-06-1021-Z1</v>
      </c>
      <c r="C3" s="36"/>
      <c r="D3" s="36"/>
      <c r="E3" s="37" t="str">
        <f>输机表!U2&amp;输机表!Y2</f>
        <v>康正（容城）2023评字第4号-赵村-6-14</v>
      </c>
      <c r="F3" s="37"/>
      <c r="G3" s="37"/>
      <c r="H3" s="37"/>
    </row>
    <row r="4" ht="16.5" customHeight="1" spans="1:8">
      <c r="A4" s="38" t="s">
        <v>1045</v>
      </c>
      <c r="B4" s="39" t="str">
        <f>输机表!D2</f>
        <v>田建增</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219.07</v>
      </c>
      <c r="C7" s="50">
        <f ca="1">IF(COUNTIF(输机表!$C$4:$C$27,K7&amp;"*")=0,IFERROR(VLOOKUP(K7,房体结构,23,0),""),ROUND(SUMIF(输机表!$C$4:$C$27,K7&amp;"*",输机表!$Z$4:$Z$27)/B7,0))</f>
        <v>1734</v>
      </c>
      <c r="D7" s="50">
        <f ca="1">IFERROR(ROUND(C7*B7,0),"")</f>
        <v>379867</v>
      </c>
      <c r="E7" s="50" t="str">
        <f>IF(COUNTIF(输机表!$C$4:$C$27,L7&amp;"*")&gt;0,L7,IFERROR(VLOOKUP(L7,房体结构,1,0),""))</f>
        <v>F2</v>
      </c>
      <c r="F7" s="51">
        <f ca="1">IF(COUNTIF(输机表!$C$4:$C$27,L7&amp;"*")=0,IFERROR(VLOOKUP(L7,房体结构,17,0),""),SUMIF(输机表!$C$4:$C$27,L7&amp;"*",输机表!$S$4:$S$7))</f>
        <v>41.64</v>
      </c>
      <c r="G7" s="50">
        <f ca="1">IF(COUNTIF(输机表!$C$4:$C$27,L7&amp;"*")=0,IFERROR(VLOOKUP(L7,房体结构,23,0),""),ROUND(SUMIF(输机表!$C$4:$C$27,L7&amp;"*",输机表!$Z$4:$Z$27)/F7,0))</f>
        <v>863</v>
      </c>
      <c r="H7" s="50">
        <f ca="1">IFERROR(ROUND(G7*F7,0),"")</f>
        <v>35935</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38.17</v>
      </c>
      <c r="C8" s="50">
        <f ca="1">IF(COUNTIF(输机表!$C$4:$C$27,K8&amp;"*")=0,IFERROR(VLOOKUP(K8,房体结构,23,0),""),ROUND(SUMIF(输机表!$C$4:$C$27,K8&amp;"*",输机表!$Z$4:$Z$27)/B8,0))</f>
        <v>1418</v>
      </c>
      <c r="D8" s="50">
        <f ca="1" t="shared" ref="D8:D11" si="0">IFERROR(ROUND(C8*B8,0),"")</f>
        <v>54125</v>
      </c>
      <c r="E8" s="50" t="str">
        <f>IF(COUNTIF(输机表!$C$4:$C$27,L8&amp;"*")&gt;0,L8,IFERROR(VLOOKUP(L8,房体结构,1,0),""))</f>
        <v>F4</v>
      </c>
      <c r="F8" s="51">
        <f ca="1">IF(COUNTIF(输机表!$C$4:$C$27,L8&amp;"*")=0,IFERROR(VLOOKUP(L8,房体结构,17,0),""),SUMIF(输机表!$C$4:$C$27,L8&amp;"*",输机表!$S$4:$S$7))</f>
        <v>51.75</v>
      </c>
      <c r="G8" s="50">
        <f ca="1">IF(COUNTIF(输机表!$C$4:$C$27,L8&amp;"*")=0,IFERROR(VLOOKUP(L8,房体结构,23,0),""),ROUND(SUMIF(输机表!$C$4:$C$27,L8&amp;"*",输机表!$Z$4:$Z$27)/F8,0))</f>
        <v>880</v>
      </c>
      <c r="H8" s="50">
        <f ca="1" t="shared" ref="H8:H11" si="1">IFERROR(ROUND(G8*F8,0),"")</f>
        <v>45540</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350.63</v>
      </c>
      <c r="D12" s="53"/>
      <c r="E12" s="54" t="s">
        <v>1057</v>
      </c>
      <c r="F12" s="54"/>
      <c r="G12" s="55">
        <f ca="1">SUM(D7:D11)+SUM(H7:H11)</f>
        <v>515467</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11.22</v>
      </c>
      <c r="C15" s="58" t="str">
        <f ca="1" t="shared" ref="C15:C26" si="4">IFERROR(VLOOKUP(K15,附属物位置,6,0),"")</f>
        <v>㎡</v>
      </c>
      <c r="D15" s="59">
        <f ca="1" t="shared" ref="D15:D26" si="5">IF(A15="","",SUMIF(附属物名称,A15,附属物金额))</f>
        <v>5049</v>
      </c>
      <c r="E15" s="59" t="str">
        <f ca="1" t="shared" ref="E15:E26" si="6">IFERROR(VLOOKUP(L15,附属物位置,4,0),"")</f>
        <v>砖墙</v>
      </c>
      <c r="F15" s="58">
        <f ca="1" t="shared" ref="F15:F40" si="7">IF(E15="","",SUMIF(附属物名称,E15,附属物数量))</f>
        <v>32.13</v>
      </c>
      <c r="G15" s="58" t="str">
        <f ca="1" t="shared" ref="G15:G26" si="8">IFERROR(VLOOKUP(L15,附属物位置,6,0),"")</f>
        <v>㎡</v>
      </c>
      <c r="H15" s="59">
        <f ca="1" t="shared" ref="H15:H26" si="9">IF(E15="","",SUMIF(附属物名称,E15,附属物金额))</f>
        <v>7701</v>
      </c>
      <c r="K15" s="77">
        <v>1</v>
      </c>
      <c r="L15" s="77">
        <v>2</v>
      </c>
      <c r="M15" s="76"/>
    </row>
    <row r="16" ht="17.25" customHeight="1" spans="1:13">
      <c r="A16" s="58" t="str">
        <f ca="1" t="shared" si="2"/>
        <v>水泥地面</v>
      </c>
      <c r="B16" s="58">
        <f ca="1" t="shared" si="3"/>
        <v>68.34</v>
      </c>
      <c r="C16" s="58" t="str">
        <f ca="1" t="shared" si="4"/>
        <v>㎡</v>
      </c>
      <c r="D16" s="59">
        <f ca="1" t="shared" si="5"/>
        <v>3417</v>
      </c>
      <c r="E16" s="59" t="str">
        <f ca="1" t="shared" si="6"/>
        <v>广场砖、彩砖地面</v>
      </c>
      <c r="F16" s="58">
        <f ca="1" t="shared" si="7"/>
        <v>73.24</v>
      </c>
      <c r="G16" s="58" t="str">
        <f ca="1" t="shared" si="8"/>
        <v>㎡</v>
      </c>
      <c r="H16" s="59">
        <f ca="1" t="shared" si="9"/>
        <v>4394</v>
      </c>
      <c r="K16" s="77">
        <v>3</v>
      </c>
      <c r="L16" s="77">
        <v>4</v>
      </c>
      <c r="M16" s="76"/>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6</v>
      </c>
      <c r="G17" s="58" t="str">
        <f ca="1" t="shared" si="8"/>
        <v>台</v>
      </c>
      <c r="H17" s="59">
        <f ca="1" t="shared" si="9"/>
        <v>2400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3</v>
      </c>
      <c r="G18" s="58" t="str">
        <f ca="1" t="shared" si="8"/>
        <v>个</v>
      </c>
      <c r="H18" s="59">
        <f ca="1" t="shared" si="9"/>
        <v>600</v>
      </c>
      <c r="K18" s="77">
        <v>7</v>
      </c>
      <c r="L18" s="77">
        <v>8</v>
      </c>
      <c r="M18" s="76"/>
    </row>
    <row r="19" ht="17.25" customHeight="1" spans="1:13">
      <c r="A19" s="58" t="str">
        <f ca="1" t="shared" si="2"/>
        <v>台阶</v>
      </c>
      <c r="B19" s="58">
        <f ca="1" t="shared" si="3"/>
        <v>7.79</v>
      </c>
      <c r="C19" s="58" t="str">
        <f ca="1" t="shared" si="4"/>
        <v>㎡</v>
      </c>
      <c r="D19" s="59">
        <f ca="1" t="shared" si="5"/>
        <v>3343</v>
      </c>
      <c r="E19" s="59" t="str">
        <f ca="1" t="shared" si="6"/>
        <v>水泥、水磨石平台</v>
      </c>
      <c r="F19" s="58">
        <f ca="1" t="shared" si="7"/>
        <v>40.46</v>
      </c>
      <c r="G19" s="58" t="str">
        <f ca="1" t="shared" si="8"/>
        <v>㎡</v>
      </c>
      <c r="H19" s="59">
        <f ca="1" t="shared" si="9"/>
        <v>7283</v>
      </c>
      <c r="K19" s="77">
        <v>9</v>
      </c>
      <c r="L19" s="77">
        <v>10</v>
      </c>
      <c r="M19" s="76"/>
    </row>
    <row r="20" ht="17.25" customHeight="1" spans="1:13">
      <c r="A20" s="58" t="str">
        <f ca="1" t="shared" si="2"/>
        <v>热水器</v>
      </c>
      <c r="B20" s="58">
        <f ca="1" t="shared" si="3"/>
        <v>2</v>
      </c>
      <c r="C20" s="58" t="str">
        <f ca="1" t="shared" si="4"/>
        <v>台</v>
      </c>
      <c r="D20" s="59">
        <f ca="1" t="shared" si="5"/>
        <v>1000</v>
      </c>
      <c r="E20" s="59" t="str">
        <f ca="1" t="shared" si="6"/>
        <v>护坡</v>
      </c>
      <c r="F20" s="58">
        <f ca="1" t="shared" si="7"/>
        <v>31.98</v>
      </c>
      <c r="G20" s="58" t="str">
        <f ca="1" t="shared" si="8"/>
        <v>㎡</v>
      </c>
      <c r="H20" s="59">
        <f ca="1" t="shared" si="9"/>
        <v>3838</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材树</v>
      </c>
      <c r="F21" s="58">
        <f ca="1" t="shared" si="7"/>
        <v>2</v>
      </c>
      <c r="G21" s="58" t="str">
        <f ca="1" t="shared" si="8"/>
        <v>棵</v>
      </c>
      <c r="H21" s="59">
        <f ca="1" t="shared" si="9"/>
        <v>1300</v>
      </c>
      <c r="K21" s="77">
        <v>13</v>
      </c>
      <c r="L21" s="77">
        <v>14</v>
      </c>
      <c r="M21" s="76"/>
    </row>
    <row r="22" ht="17.25" customHeight="1" spans="1:13">
      <c r="A22" s="58" t="str">
        <f ca="1" t="shared" si="2"/>
        <v>水池</v>
      </c>
      <c r="B22" s="58">
        <f ca="1" t="shared" si="3"/>
        <v>1</v>
      </c>
      <c r="C22" s="58" t="str">
        <f ca="1" t="shared" si="4"/>
        <v>个</v>
      </c>
      <c r="D22" s="59">
        <f ca="1" t="shared" si="5"/>
        <v>80</v>
      </c>
      <c r="E22" s="59" t="str">
        <f ca="1" t="shared" si="6"/>
        <v>P1</v>
      </c>
      <c r="F22" s="58">
        <f ca="1" t="shared" si="7"/>
        <v>7.89</v>
      </c>
      <c r="G22" s="58" t="str">
        <f ca="1" t="shared" si="8"/>
        <v>㎡</v>
      </c>
      <c r="H22" s="59">
        <f ca="1" t="shared" si="9"/>
        <v>550</v>
      </c>
      <c r="K22" s="77">
        <v>15</v>
      </c>
      <c r="L22" s="77">
        <v>16</v>
      </c>
      <c r="M22" s="76"/>
    </row>
    <row r="23" ht="17.25" customHeight="1" spans="1:13">
      <c r="A23" s="58" t="str">
        <f ca="1" t="shared" si="2"/>
        <v>P2</v>
      </c>
      <c r="B23" s="58">
        <f ca="1" t="shared" si="3"/>
        <v>16.67</v>
      </c>
      <c r="C23" s="58" t="str">
        <f ca="1" t="shared" si="4"/>
        <v>㎡</v>
      </c>
      <c r="D23" s="59">
        <f ca="1" t="shared" si="5"/>
        <v>1500</v>
      </c>
      <c r="E23" s="59" t="str">
        <f ca="1" t="shared" si="6"/>
        <v>P3</v>
      </c>
      <c r="F23" s="58">
        <f ca="1" t="shared" si="7"/>
        <v>7.05</v>
      </c>
      <c r="G23" s="58" t="str">
        <f ca="1" t="shared" si="8"/>
        <v>㎡</v>
      </c>
      <c r="H23" s="59">
        <f ca="1" t="shared" si="9"/>
        <v>472</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45177</v>
      </c>
      <c r="H41" s="61"/>
      <c r="K41" s="77">
        <v>53</v>
      </c>
      <c r="M41" s="76"/>
    </row>
    <row r="42" ht="17.25" customHeight="1" spans="1:8">
      <c r="A42" s="60" t="s">
        <v>1064</v>
      </c>
      <c r="B42" s="61"/>
      <c r="C42" s="62">
        <f ca="1">G41+G12</f>
        <v>560644</v>
      </c>
      <c r="D42" s="61"/>
      <c r="E42" s="63" t="s">
        <v>1065</v>
      </c>
      <c r="F42" s="64" t="str">
        <f ca="1">TEXT(C42,"[DBnum2]")&amp;"元整"</f>
        <v>伍拾陆万零陆佰肆拾肆元整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5" workbookViewId="0">
      <selection activeCell="G26" sqref="G26"/>
    </sheetView>
  </sheetViews>
  <sheetFormatPr defaultColWidth="9" defaultRowHeight="14.25"/>
  <cols>
    <col min="1" max="1" width="4.1" customWidth="1"/>
    <col min="2" max="2" width="3.85" customWidth="1"/>
    <col min="3" max="3" width="6.1" customWidth="1"/>
    <col min="4" max="5" width="4.75" customWidth="1"/>
    <col min="6" max="6" width="4.6" customWidth="1"/>
    <col min="7" max="7" width="1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康正（容城）2023评字第4号-赵村-6-14</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田建增</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350.63</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560644</v>
      </c>
      <c r="H26" s="15"/>
      <c r="I26" s="15"/>
      <c r="J26" s="15"/>
      <c r="K26" s="15"/>
      <c r="L26" s="15"/>
      <c r="M26" s="15"/>
      <c r="N26" s="15"/>
      <c r="O26" s="15"/>
      <c r="P26" s="15"/>
      <c r="Q26" s="15"/>
    </row>
    <row r="27" spans="1:17">
      <c r="A27" s="9" t="s">
        <v>1097</v>
      </c>
      <c r="B27" s="9"/>
      <c r="C27" s="9"/>
      <c r="D27" s="9" t="str">
        <f ca="1">结果通知单!F42</f>
        <v>伍拾陆万零陆佰肆拾肆元整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1142</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